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555" windowWidth="24615" windowHeight="14250"/>
  </bookViews>
  <sheets>
    <sheet name="Rekapitulace stavby" sheetId="1" r:id="rId1"/>
    <sheet name="8995.1 - Vytápění" sheetId="2" r:id="rId2"/>
    <sheet name="Pokyny pro vyplnění" sheetId="3" r:id="rId3"/>
  </sheets>
  <definedNames>
    <definedName name="_xlnm._FilterDatabase" localSheetId="1" hidden="1">'8995.1 - Vytápění'!$C$82:$K$339</definedName>
    <definedName name="_xlnm.Print_Titles" localSheetId="1">'8995.1 - Vytápění'!$82:$82</definedName>
    <definedName name="_xlnm.Print_Titles" localSheetId="0">'Rekapitulace stavby'!$49:$49</definedName>
    <definedName name="_xlnm.Print_Area" localSheetId="1">'8995.1 - Vytápění'!$C$4:$J$36,'8995.1 - Vytápění'!$C$42:$J$64,'8995.1 - Vytápění'!$C$70:$K$339</definedName>
    <definedName name="_xlnm.Print_Area" localSheetId="2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stavby'!$C$39:$AQ$53</definedName>
  </definedNames>
  <calcPr calcId="114210" fullCalcOnLoad="1"/>
</workbook>
</file>

<file path=xl/calcChain.xml><?xml version="1.0" encoding="utf-8"?>
<calcChain xmlns="http://schemas.openxmlformats.org/spreadsheetml/2006/main">
  <c r="T308" i="2"/>
  <c r="T311"/>
  <c r="T315"/>
  <c r="T318"/>
  <c r="T321"/>
  <c r="T324"/>
  <c r="T327"/>
  <c r="T330"/>
  <c r="T331"/>
  <c r="T332"/>
  <c r="T335"/>
  <c r="T338"/>
  <c r="T339"/>
  <c r="T307"/>
  <c r="R308"/>
  <c r="R311"/>
  <c r="R315"/>
  <c r="R318"/>
  <c r="R321"/>
  <c r="R324"/>
  <c r="R327"/>
  <c r="R330"/>
  <c r="R331"/>
  <c r="R332"/>
  <c r="R335"/>
  <c r="R338"/>
  <c r="R339"/>
  <c r="R307"/>
  <c r="P308"/>
  <c r="P311"/>
  <c r="P315"/>
  <c r="P318"/>
  <c r="P321"/>
  <c r="P324"/>
  <c r="P327"/>
  <c r="P330"/>
  <c r="P331"/>
  <c r="P332"/>
  <c r="P335"/>
  <c r="P338"/>
  <c r="P339"/>
  <c r="P307"/>
  <c r="BK308"/>
  <c r="BK311"/>
  <c r="BK315"/>
  <c r="BK318"/>
  <c r="BK321"/>
  <c r="BK324"/>
  <c r="BK327"/>
  <c r="BK330"/>
  <c r="BK331"/>
  <c r="BK332"/>
  <c r="BK335"/>
  <c r="BK338"/>
  <c r="BK339"/>
  <c r="BK307"/>
  <c r="J307"/>
  <c r="T222"/>
  <c r="T225"/>
  <c r="T229"/>
  <c r="T232"/>
  <c r="T235"/>
  <c r="T238"/>
  <c r="T241"/>
  <c r="T244"/>
  <c r="T247"/>
  <c r="T250"/>
  <c r="T253"/>
  <c r="T256"/>
  <c r="T259"/>
  <c r="T262"/>
  <c r="T265"/>
  <c r="T268"/>
  <c r="T271"/>
  <c r="T274"/>
  <c r="T276"/>
  <c r="T279"/>
  <c r="T282"/>
  <c r="T285"/>
  <c r="T288"/>
  <c r="T291"/>
  <c r="T294"/>
  <c r="T297"/>
  <c r="T300"/>
  <c r="T303"/>
  <c r="T306"/>
  <c r="T221"/>
  <c r="R222"/>
  <c r="R225"/>
  <c r="R229"/>
  <c r="R232"/>
  <c r="R235"/>
  <c r="R238"/>
  <c r="R241"/>
  <c r="R244"/>
  <c r="R247"/>
  <c r="R250"/>
  <c r="R253"/>
  <c r="R256"/>
  <c r="R259"/>
  <c r="R262"/>
  <c r="R265"/>
  <c r="R268"/>
  <c r="R271"/>
  <c r="R274"/>
  <c r="R276"/>
  <c r="R279"/>
  <c r="R282"/>
  <c r="R285"/>
  <c r="R288"/>
  <c r="R291"/>
  <c r="R294"/>
  <c r="R297"/>
  <c r="R300"/>
  <c r="R303"/>
  <c r="R306"/>
  <c r="R221"/>
  <c r="P222"/>
  <c r="P225"/>
  <c r="P229"/>
  <c r="P232"/>
  <c r="P235"/>
  <c r="P238"/>
  <c r="P241"/>
  <c r="P244"/>
  <c r="P247"/>
  <c r="P250"/>
  <c r="P253"/>
  <c r="P256"/>
  <c r="P259"/>
  <c r="P262"/>
  <c r="P265"/>
  <c r="P268"/>
  <c r="P271"/>
  <c r="P274"/>
  <c r="P276"/>
  <c r="P279"/>
  <c r="P282"/>
  <c r="P285"/>
  <c r="P288"/>
  <c r="P291"/>
  <c r="P294"/>
  <c r="P297"/>
  <c r="P300"/>
  <c r="P303"/>
  <c r="P306"/>
  <c r="P221"/>
  <c r="BK222"/>
  <c r="BK225"/>
  <c r="BK229"/>
  <c r="BK232"/>
  <c r="BK235"/>
  <c r="BK238"/>
  <c r="BK241"/>
  <c r="BK244"/>
  <c r="BK247"/>
  <c r="BK250"/>
  <c r="BK253"/>
  <c r="BK256"/>
  <c r="BK259"/>
  <c r="BK262"/>
  <c r="BK265"/>
  <c r="BK268"/>
  <c r="BK271"/>
  <c r="BK274"/>
  <c r="BK276"/>
  <c r="BK279"/>
  <c r="BK282"/>
  <c r="BK285"/>
  <c r="BK288"/>
  <c r="BK291"/>
  <c r="BK294"/>
  <c r="BK297"/>
  <c r="BK300"/>
  <c r="BK303"/>
  <c r="BK306"/>
  <c r="BK221"/>
  <c r="J221"/>
  <c r="T188"/>
  <c r="T192"/>
  <c r="T195"/>
  <c r="T198"/>
  <c r="T203"/>
  <c r="T206"/>
  <c r="T209"/>
  <c r="T212"/>
  <c r="T213"/>
  <c r="T214"/>
  <c r="T219"/>
  <c r="T220"/>
  <c r="T187"/>
  <c r="R188"/>
  <c r="R192"/>
  <c r="R195"/>
  <c r="R198"/>
  <c r="R203"/>
  <c r="R206"/>
  <c r="R209"/>
  <c r="R212"/>
  <c r="R213"/>
  <c r="R214"/>
  <c r="R219"/>
  <c r="R220"/>
  <c r="R187"/>
  <c r="P188"/>
  <c r="P192"/>
  <c r="P195"/>
  <c r="P198"/>
  <c r="P203"/>
  <c r="P206"/>
  <c r="P209"/>
  <c r="P212"/>
  <c r="P213"/>
  <c r="P214"/>
  <c r="P219"/>
  <c r="P220"/>
  <c r="P187"/>
  <c r="BK188"/>
  <c r="BK192"/>
  <c r="BK195"/>
  <c r="BK198"/>
  <c r="BK203"/>
  <c r="BK206"/>
  <c r="BK209"/>
  <c r="BK212"/>
  <c r="BK213"/>
  <c r="BK214"/>
  <c r="BK219"/>
  <c r="BK220"/>
  <c r="BK187"/>
  <c r="J187"/>
  <c r="T124"/>
  <c r="T125"/>
  <c r="T128"/>
  <c r="T131"/>
  <c r="T132"/>
  <c r="T136"/>
  <c r="T137"/>
  <c r="T141"/>
  <c r="T145"/>
  <c r="T147"/>
  <c r="T149"/>
  <c r="T151"/>
  <c r="T153"/>
  <c r="T155"/>
  <c r="T157"/>
  <c r="T161"/>
  <c r="T163"/>
  <c r="T165"/>
  <c r="T169"/>
  <c r="T173"/>
  <c r="T177"/>
  <c r="T180"/>
  <c r="T183"/>
  <c r="T186"/>
  <c r="T123"/>
  <c r="R124"/>
  <c r="R125"/>
  <c r="R128"/>
  <c r="R131"/>
  <c r="R132"/>
  <c r="R136"/>
  <c r="R137"/>
  <c r="R141"/>
  <c r="R145"/>
  <c r="R147"/>
  <c r="R149"/>
  <c r="R151"/>
  <c r="R153"/>
  <c r="R155"/>
  <c r="R157"/>
  <c r="R161"/>
  <c r="R163"/>
  <c r="R165"/>
  <c r="R169"/>
  <c r="R173"/>
  <c r="R177"/>
  <c r="R180"/>
  <c r="R183"/>
  <c r="R186"/>
  <c r="R123"/>
  <c r="P124"/>
  <c r="P125"/>
  <c r="P128"/>
  <c r="P131"/>
  <c r="P132"/>
  <c r="P136"/>
  <c r="P137"/>
  <c r="P141"/>
  <c r="P145"/>
  <c r="P147"/>
  <c r="P149"/>
  <c r="P151"/>
  <c r="P153"/>
  <c r="P155"/>
  <c r="P157"/>
  <c r="P161"/>
  <c r="P163"/>
  <c r="P165"/>
  <c r="P169"/>
  <c r="P173"/>
  <c r="P177"/>
  <c r="P180"/>
  <c r="P183"/>
  <c r="P186"/>
  <c r="P123"/>
  <c r="BK124"/>
  <c r="BK125"/>
  <c r="BK128"/>
  <c r="BK131"/>
  <c r="BK132"/>
  <c r="BK136"/>
  <c r="BK137"/>
  <c r="BK141"/>
  <c r="BK145"/>
  <c r="BK147"/>
  <c r="BK149"/>
  <c r="BK151"/>
  <c r="BK153"/>
  <c r="BK155"/>
  <c r="BK157"/>
  <c r="BK161"/>
  <c r="BK163"/>
  <c r="BK165"/>
  <c r="BK169"/>
  <c r="BK173"/>
  <c r="BK177"/>
  <c r="BK180"/>
  <c r="BK183"/>
  <c r="BK186"/>
  <c r="BK123"/>
  <c r="J123"/>
  <c r="T111"/>
  <c r="T112"/>
  <c r="T115"/>
  <c r="T116"/>
  <c r="T119"/>
  <c r="T122"/>
  <c r="T110"/>
  <c r="R111"/>
  <c r="R112"/>
  <c r="R115"/>
  <c r="R116"/>
  <c r="R119"/>
  <c r="R122"/>
  <c r="R110"/>
  <c r="P111"/>
  <c r="P112"/>
  <c r="P115"/>
  <c r="P116"/>
  <c r="P119"/>
  <c r="P122"/>
  <c r="P110"/>
  <c r="BK111"/>
  <c r="BK112"/>
  <c r="BK115"/>
  <c r="BK116"/>
  <c r="BK119"/>
  <c r="BK122"/>
  <c r="BK110"/>
  <c r="J110"/>
  <c r="T86"/>
  <c r="T90"/>
  <c r="T94"/>
  <c r="T95"/>
  <c r="T96"/>
  <c r="T97"/>
  <c r="T98"/>
  <c r="T99"/>
  <c r="T100"/>
  <c r="T101"/>
  <c r="T105"/>
  <c r="T109"/>
  <c r="T85"/>
  <c r="R86"/>
  <c r="R90"/>
  <c r="R94"/>
  <c r="R95"/>
  <c r="R96"/>
  <c r="R97"/>
  <c r="R98"/>
  <c r="R99"/>
  <c r="R100"/>
  <c r="R101"/>
  <c r="R105"/>
  <c r="R109"/>
  <c r="R85"/>
  <c r="P86"/>
  <c r="P90"/>
  <c r="P94"/>
  <c r="P95"/>
  <c r="P96"/>
  <c r="P97"/>
  <c r="P98"/>
  <c r="P99"/>
  <c r="P100"/>
  <c r="P101"/>
  <c r="P105"/>
  <c r="P109"/>
  <c r="P85"/>
  <c r="BK86"/>
  <c r="BK90"/>
  <c r="BK94"/>
  <c r="BK95"/>
  <c r="BK96"/>
  <c r="BK97"/>
  <c r="BK98"/>
  <c r="BK99"/>
  <c r="BK100"/>
  <c r="BK101"/>
  <c r="BK105"/>
  <c r="BK109"/>
  <c r="BK85"/>
  <c r="J85"/>
  <c r="T84"/>
  <c r="R84"/>
  <c r="P84"/>
  <c r="BK84"/>
  <c r="J84"/>
  <c r="T83"/>
  <c r="R83"/>
  <c r="P83"/>
  <c r="BK83"/>
  <c r="J83"/>
  <c r="BI86"/>
  <c r="BI90"/>
  <c r="BI94"/>
  <c r="BI95"/>
  <c r="BI96"/>
  <c r="BI97"/>
  <c r="BI98"/>
  <c r="BI99"/>
  <c r="BI100"/>
  <c r="BI101"/>
  <c r="BI105"/>
  <c r="BI109"/>
  <c r="BI111"/>
  <c r="BI112"/>
  <c r="BI115"/>
  <c r="BI116"/>
  <c r="BI119"/>
  <c r="BI122"/>
  <c r="BI124"/>
  <c r="BI125"/>
  <c r="BI128"/>
  <c r="BI131"/>
  <c r="BI132"/>
  <c r="BI136"/>
  <c r="BI137"/>
  <c r="BI141"/>
  <c r="BI145"/>
  <c r="BI147"/>
  <c r="BI149"/>
  <c r="BI151"/>
  <c r="BI153"/>
  <c r="BI155"/>
  <c r="BI157"/>
  <c r="BI161"/>
  <c r="BI163"/>
  <c r="BI165"/>
  <c r="BI169"/>
  <c r="BI173"/>
  <c r="BI177"/>
  <c r="BI180"/>
  <c r="BI183"/>
  <c r="BI186"/>
  <c r="BI188"/>
  <c r="BI192"/>
  <c r="BI195"/>
  <c r="BI198"/>
  <c r="BI203"/>
  <c r="BI206"/>
  <c r="BI209"/>
  <c r="BI212"/>
  <c r="BI213"/>
  <c r="BI214"/>
  <c r="BI219"/>
  <c r="BI220"/>
  <c r="BI222"/>
  <c r="BI225"/>
  <c r="BI229"/>
  <c r="BI232"/>
  <c r="BI235"/>
  <c r="BI238"/>
  <c r="BI241"/>
  <c r="BI244"/>
  <c r="BI247"/>
  <c r="BI250"/>
  <c r="BI253"/>
  <c r="BI256"/>
  <c r="BI259"/>
  <c r="BI262"/>
  <c r="BI265"/>
  <c r="BI268"/>
  <c r="BI271"/>
  <c r="BI274"/>
  <c r="BI276"/>
  <c r="BI279"/>
  <c r="BI282"/>
  <c r="BI285"/>
  <c r="BI288"/>
  <c r="BI291"/>
  <c r="BI294"/>
  <c r="BI297"/>
  <c r="BI300"/>
  <c r="BI303"/>
  <c r="BI306"/>
  <c r="BI308"/>
  <c r="BI311"/>
  <c r="BI315"/>
  <c r="BI318"/>
  <c r="BI321"/>
  <c r="BI324"/>
  <c r="BI327"/>
  <c r="BI330"/>
  <c r="BI331"/>
  <c r="BI332"/>
  <c r="BI335"/>
  <c r="BI338"/>
  <c r="BI339"/>
  <c r="F34"/>
  <c r="BD52" i="1"/>
  <c r="BH86" i="2"/>
  <c r="BH90"/>
  <c r="BH94"/>
  <c r="BH95"/>
  <c r="BH96"/>
  <c r="BH97"/>
  <c r="BH98"/>
  <c r="BH99"/>
  <c r="BH100"/>
  <c r="BH101"/>
  <c r="BH105"/>
  <c r="BH109"/>
  <c r="BH111"/>
  <c r="BH112"/>
  <c r="BH115"/>
  <c r="BH116"/>
  <c r="BH119"/>
  <c r="BH122"/>
  <c r="BH124"/>
  <c r="BH125"/>
  <c r="BH128"/>
  <c r="BH131"/>
  <c r="BH132"/>
  <c r="BH136"/>
  <c r="BH137"/>
  <c r="BH141"/>
  <c r="BH145"/>
  <c r="BH147"/>
  <c r="BH149"/>
  <c r="BH151"/>
  <c r="BH153"/>
  <c r="BH155"/>
  <c r="BH157"/>
  <c r="BH161"/>
  <c r="BH163"/>
  <c r="BH165"/>
  <c r="BH169"/>
  <c r="BH173"/>
  <c r="BH177"/>
  <c r="BH180"/>
  <c r="BH183"/>
  <c r="BH186"/>
  <c r="BH188"/>
  <c r="BH192"/>
  <c r="BH195"/>
  <c r="BH198"/>
  <c r="BH203"/>
  <c r="BH206"/>
  <c r="BH209"/>
  <c r="BH212"/>
  <c r="BH213"/>
  <c r="BH214"/>
  <c r="BH219"/>
  <c r="BH220"/>
  <c r="BH222"/>
  <c r="BH225"/>
  <c r="BH229"/>
  <c r="BH232"/>
  <c r="BH235"/>
  <c r="BH238"/>
  <c r="BH241"/>
  <c r="BH244"/>
  <c r="BH247"/>
  <c r="BH250"/>
  <c r="BH253"/>
  <c r="BH256"/>
  <c r="BH259"/>
  <c r="BH262"/>
  <c r="BH265"/>
  <c r="BH268"/>
  <c r="BH271"/>
  <c r="BH274"/>
  <c r="BH276"/>
  <c r="BH279"/>
  <c r="BH282"/>
  <c r="BH285"/>
  <c r="BH288"/>
  <c r="BH291"/>
  <c r="BH294"/>
  <c r="BH297"/>
  <c r="BH300"/>
  <c r="BH303"/>
  <c r="BH306"/>
  <c r="BH308"/>
  <c r="BH311"/>
  <c r="BH315"/>
  <c r="BH318"/>
  <c r="BH321"/>
  <c r="BH324"/>
  <c r="BH327"/>
  <c r="BH330"/>
  <c r="BH331"/>
  <c r="BH332"/>
  <c r="BH335"/>
  <c r="BH338"/>
  <c r="BH339"/>
  <c r="F33"/>
  <c r="BC52" i="1"/>
  <c r="BG86" i="2"/>
  <c r="BG90"/>
  <c r="BG94"/>
  <c r="BG95"/>
  <c r="BG96"/>
  <c r="BG97"/>
  <c r="BG98"/>
  <c r="BG99"/>
  <c r="BG100"/>
  <c r="BG101"/>
  <c r="BG105"/>
  <c r="BG109"/>
  <c r="BG111"/>
  <c r="BG112"/>
  <c r="BG115"/>
  <c r="BG116"/>
  <c r="BG119"/>
  <c r="BG122"/>
  <c r="BG124"/>
  <c r="BG125"/>
  <c r="BG128"/>
  <c r="BG131"/>
  <c r="BG132"/>
  <c r="BG136"/>
  <c r="BG137"/>
  <c r="BG141"/>
  <c r="BG145"/>
  <c r="BG147"/>
  <c r="BG149"/>
  <c r="BG151"/>
  <c r="BG153"/>
  <c r="BG155"/>
  <c r="BG157"/>
  <c r="BG161"/>
  <c r="BG163"/>
  <c r="BG165"/>
  <c r="BG169"/>
  <c r="BG173"/>
  <c r="BG177"/>
  <c r="BG180"/>
  <c r="BG183"/>
  <c r="BG186"/>
  <c r="BG188"/>
  <c r="BG192"/>
  <c r="BG195"/>
  <c r="BG198"/>
  <c r="BG203"/>
  <c r="BG206"/>
  <c r="BG209"/>
  <c r="BG212"/>
  <c r="BG213"/>
  <c r="BG214"/>
  <c r="BG219"/>
  <c r="BG220"/>
  <c r="BG222"/>
  <c r="BG225"/>
  <c r="BG229"/>
  <c r="BG232"/>
  <c r="BG235"/>
  <c r="BG238"/>
  <c r="BG241"/>
  <c r="BG244"/>
  <c r="BG247"/>
  <c r="BG250"/>
  <c r="BG253"/>
  <c r="BG256"/>
  <c r="BG259"/>
  <c r="BG262"/>
  <c r="BG265"/>
  <c r="BG268"/>
  <c r="BG271"/>
  <c r="BG274"/>
  <c r="BG276"/>
  <c r="BG279"/>
  <c r="BG282"/>
  <c r="BG285"/>
  <c r="BG288"/>
  <c r="BG291"/>
  <c r="BG294"/>
  <c r="BG297"/>
  <c r="BG300"/>
  <c r="BG303"/>
  <c r="BG306"/>
  <c r="BG308"/>
  <c r="BG311"/>
  <c r="BG315"/>
  <c r="BG318"/>
  <c r="BG321"/>
  <c r="BG324"/>
  <c r="BG327"/>
  <c r="BG330"/>
  <c r="BG331"/>
  <c r="BG332"/>
  <c r="BG335"/>
  <c r="BG338"/>
  <c r="BG339"/>
  <c r="F32"/>
  <c r="BB52" i="1"/>
  <c r="BF86" i="2"/>
  <c r="BF90"/>
  <c r="BF94"/>
  <c r="BF95"/>
  <c r="BF96"/>
  <c r="BF97"/>
  <c r="BF98"/>
  <c r="BF99"/>
  <c r="BF100"/>
  <c r="BF101"/>
  <c r="BF105"/>
  <c r="BF109"/>
  <c r="BF111"/>
  <c r="BF112"/>
  <c r="BF115"/>
  <c r="BF116"/>
  <c r="BF119"/>
  <c r="BF122"/>
  <c r="BF124"/>
  <c r="BF125"/>
  <c r="BF128"/>
  <c r="BF131"/>
  <c r="BF132"/>
  <c r="BF136"/>
  <c r="BF137"/>
  <c r="BF141"/>
  <c r="BF145"/>
  <c r="BF147"/>
  <c r="BF149"/>
  <c r="BF151"/>
  <c r="BF153"/>
  <c r="BF155"/>
  <c r="BF157"/>
  <c r="BF161"/>
  <c r="BF163"/>
  <c r="BF165"/>
  <c r="BF169"/>
  <c r="BF173"/>
  <c r="BF177"/>
  <c r="BF180"/>
  <c r="BF183"/>
  <c r="BF186"/>
  <c r="BF188"/>
  <c r="BF192"/>
  <c r="BF195"/>
  <c r="BF198"/>
  <c r="BF203"/>
  <c r="BF206"/>
  <c r="BF209"/>
  <c r="BF212"/>
  <c r="BF213"/>
  <c r="BF214"/>
  <c r="BF219"/>
  <c r="BF220"/>
  <c r="BF222"/>
  <c r="BF225"/>
  <c r="BF229"/>
  <c r="BF232"/>
  <c r="BF235"/>
  <c r="BF238"/>
  <c r="BF241"/>
  <c r="BF244"/>
  <c r="BF247"/>
  <c r="BF250"/>
  <c r="BF253"/>
  <c r="BF256"/>
  <c r="BF259"/>
  <c r="BF262"/>
  <c r="BF265"/>
  <c r="BF268"/>
  <c r="BF271"/>
  <c r="BF274"/>
  <c r="BF276"/>
  <c r="BF279"/>
  <c r="BF282"/>
  <c r="BF285"/>
  <c r="BF288"/>
  <c r="BF291"/>
  <c r="BF294"/>
  <c r="BF297"/>
  <c r="BF300"/>
  <c r="BF303"/>
  <c r="BF306"/>
  <c r="BF308"/>
  <c r="BF311"/>
  <c r="BF315"/>
  <c r="BF318"/>
  <c r="BF321"/>
  <c r="BF324"/>
  <c r="BF327"/>
  <c r="BF330"/>
  <c r="BF331"/>
  <c r="BF332"/>
  <c r="BF335"/>
  <c r="BF338"/>
  <c r="BF339"/>
  <c r="F31"/>
  <c r="BA52" i="1"/>
  <c r="J86" i="2"/>
  <c r="BE86"/>
  <c r="J90"/>
  <c r="BE90"/>
  <c r="J94"/>
  <c r="BE94"/>
  <c r="J95"/>
  <c r="BE95"/>
  <c r="J96"/>
  <c r="BE96"/>
  <c r="J97"/>
  <c r="BE97"/>
  <c r="J98"/>
  <c r="BE98"/>
  <c r="J99"/>
  <c r="BE99"/>
  <c r="J100"/>
  <c r="BE100"/>
  <c r="J101"/>
  <c r="BE101"/>
  <c r="J105"/>
  <c r="BE105"/>
  <c r="J109"/>
  <c r="BE109"/>
  <c r="J111"/>
  <c r="BE111"/>
  <c r="J112"/>
  <c r="BE112"/>
  <c r="J115"/>
  <c r="BE115"/>
  <c r="J116"/>
  <c r="BE116"/>
  <c r="J119"/>
  <c r="BE119"/>
  <c r="J122"/>
  <c r="BE122"/>
  <c r="J124"/>
  <c r="BE124"/>
  <c r="J125"/>
  <c r="BE125"/>
  <c r="J128"/>
  <c r="BE128"/>
  <c r="J131"/>
  <c r="BE131"/>
  <c r="J132"/>
  <c r="BE132"/>
  <c r="J136"/>
  <c r="BE136"/>
  <c r="J137"/>
  <c r="BE137"/>
  <c r="J141"/>
  <c r="BE141"/>
  <c r="J145"/>
  <c r="BE145"/>
  <c r="J147"/>
  <c r="BE147"/>
  <c r="J149"/>
  <c r="BE149"/>
  <c r="J151"/>
  <c r="BE151"/>
  <c r="J153"/>
  <c r="BE153"/>
  <c r="J155"/>
  <c r="BE155"/>
  <c r="J157"/>
  <c r="BE157"/>
  <c r="J161"/>
  <c r="BE161"/>
  <c r="J163"/>
  <c r="BE163"/>
  <c r="J165"/>
  <c r="BE165"/>
  <c r="J169"/>
  <c r="BE169"/>
  <c r="J173"/>
  <c r="BE173"/>
  <c r="J177"/>
  <c r="BE177"/>
  <c r="J180"/>
  <c r="BE180"/>
  <c r="J183"/>
  <c r="BE183"/>
  <c r="J186"/>
  <c r="BE186"/>
  <c r="J188"/>
  <c r="BE188"/>
  <c r="J192"/>
  <c r="BE192"/>
  <c r="J195"/>
  <c r="BE195"/>
  <c r="J198"/>
  <c r="BE198"/>
  <c r="J203"/>
  <c r="BE203"/>
  <c r="J206"/>
  <c r="BE206"/>
  <c r="J209"/>
  <c r="BE209"/>
  <c r="J212"/>
  <c r="BE212"/>
  <c r="J213"/>
  <c r="BE213"/>
  <c r="J214"/>
  <c r="BE214"/>
  <c r="J219"/>
  <c r="BE219"/>
  <c r="J220"/>
  <c r="BE220"/>
  <c r="J222"/>
  <c r="BE222"/>
  <c r="J225"/>
  <c r="BE225"/>
  <c r="J229"/>
  <c r="BE229"/>
  <c r="J232"/>
  <c r="BE232"/>
  <c r="J235"/>
  <c r="BE235"/>
  <c r="J238"/>
  <c r="BE238"/>
  <c r="J241"/>
  <c r="BE241"/>
  <c r="J244"/>
  <c r="BE244"/>
  <c r="J247"/>
  <c r="BE247"/>
  <c r="J250"/>
  <c r="BE250"/>
  <c r="J253"/>
  <c r="BE253"/>
  <c r="J256"/>
  <c r="BE256"/>
  <c r="J259"/>
  <c r="BE259"/>
  <c r="J262"/>
  <c r="BE262"/>
  <c r="J265"/>
  <c r="BE265"/>
  <c r="J268"/>
  <c r="BE268"/>
  <c r="J271"/>
  <c r="BE271"/>
  <c r="J274"/>
  <c r="BE274"/>
  <c r="J276"/>
  <c r="BE276"/>
  <c r="J279"/>
  <c r="BE279"/>
  <c r="J282"/>
  <c r="BE282"/>
  <c r="J285"/>
  <c r="BE285"/>
  <c r="J288"/>
  <c r="BE288"/>
  <c r="J291"/>
  <c r="BE291"/>
  <c r="J294"/>
  <c r="BE294"/>
  <c r="J297"/>
  <c r="BE297"/>
  <c r="J300"/>
  <c r="BE300"/>
  <c r="J303"/>
  <c r="BE303"/>
  <c r="J306"/>
  <c r="BE306"/>
  <c r="J308"/>
  <c r="BE308"/>
  <c r="J311"/>
  <c r="BE311"/>
  <c r="J315"/>
  <c r="BE315"/>
  <c r="J318"/>
  <c r="BE318"/>
  <c r="J321"/>
  <c r="BE321"/>
  <c r="J324"/>
  <c r="BE324"/>
  <c r="J327"/>
  <c r="BE327"/>
  <c r="J330"/>
  <c r="BE330"/>
  <c r="J331"/>
  <c r="BE331"/>
  <c r="J332"/>
  <c r="BE332"/>
  <c r="J335"/>
  <c r="BE335"/>
  <c r="J338"/>
  <c r="BE338"/>
  <c r="J339"/>
  <c r="BE339"/>
  <c r="F30"/>
  <c r="AZ52" i="1"/>
  <c r="AY52"/>
  <c r="AX52"/>
  <c r="J31" i="2"/>
  <c r="AW52" i="1"/>
  <c r="J30" i="2"/>
  <c r="AV52" i="1"/>
  <c r="AU52"/>
  <c r="J27" i="2"/>
  <c r="AG52" i="1"/>
  <c r="J56" i="2"/>
  <c r="J63"/>
  <c r="J62"/>
  <c r="J61"/>
  <c r="J60"/>
  <c r="J59"/>
  <c r="J58"/>
  <c r="J57"/>
  <c r="E18"/>
  <c r="F80"/>
  <c r="E21"/>
  <c r="J79"/>
  <c r="E15"/>
  <c r="F79"/>
  <c r="J12"/>
  <c r="J77"/>
  <c r="F77"/>
  <c r="E75"/>
  <c r="E7"/>
  <c r="E73"/>
  <c r="F52"/>
  <c r="J51"/>
  <c r="F51"/>
  <c r="J49"/>
  <c r="F49"/>
  <c r="E47"/>
  <c r="E45"/>
  <c r="J36"/>
  <c r="J21"/>
  <c r="J20"/>
  <c r="J18"/>
  <c r="J17"/>
  <c r="J15"/>
  <c r="J14"/>
  <c r="BD51" i="1"/>
  <c r="W30"/>
  <c r="BC51"/>
  <c r="W29"/>
  <c r="BB51"/>
  <c r="W28"/>
  <c r="BA51"/>
  <c r="AW51"/>
  <c r="AK27"/>
  <c r="W27"/>
  <c r="AZ51"/>
  <c r="AV51"/>
  <c r="AK26"/>
  <c r="W26"/>
  <c r="AG51"/>
  <c r="AK23"/>
  <c r="AY51"/>
  <c r="AX51"/>
  <c r="AU51"/>
  <c r="AT51"/>
  <c r="AS51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<sst xmlns="http://schemas.openxmlformats.org/spreadsheetml/2006/main" count="3569" uniqueCount="757">
  <si>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</si>
  <si>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</si>
  <si>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</si>
  <si>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</si>
  <si>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</si>
  <si>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</si>
  <si>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</si>
  <si>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{c6309312-5914-4bb5-9009-b1575adda052}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</si>
  <si>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</si>
  <si>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</si>
  <si>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</si>
  <si>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</si>
  <si>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</si>
  <si>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</si>
  <si>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</si>
  <si>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</si>
  <si>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8995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</si>
  <si>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</si>
  <si>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</si>
  <si>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MŠ Dlouhá Brtnice</t>
  </si>
  <si>
    <t>KSO:</t>
  </si>
  <si>
    <t/>
  </si>
  <si>
    <t>CC-CZ:</t>
  </si>
  <si>
    <t>Místo:</t>
  </si>
  <si>
    <t>Dl. Brtnice</t>
  </si>
  <si>
    <t>Datum:</t>
  </si>
  <si>
    <t>3. 12. 2020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</si>
  <si>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</si>
  <si>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</si>
  <si>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</si>
  <si>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</si>
  <si>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</si>
  <si>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</si>
  <si>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</si>
  <si>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</si>
  <si>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</si>
  <si>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</si>
  <si>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</si>
  <si>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</si>
  <si>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</si>
  <si>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</si>
  <si>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</si>
  <si>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</si>
  <si>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</si>
  <si>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</si>
  <si>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</si>
  <si>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</si>
  <si>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</si>
  <si>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</si>
  <si>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</si>
  <si>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</si>
  <si>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</si>
  <si>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</si>
  <si>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</si>
  <si>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</si>
  <si>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</si>
  <si>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</si>
  <si>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</si>
  <si>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</si>
  <si>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</si>
  <si>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</si>
  <si>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</si>
  <si>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</si>
  <si>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</si>
  <si>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</si>
  <si>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</si>
  <si>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</si>
  <si>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</si>
  <si>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</si>
  <si>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</si>
  <si>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</si>
  <si>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</si>
  <si>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</si>
  <si>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</si>
  <si>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</si>
  <si>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8995.1</t>
  </si>
  <si>
    <t>Vytápění</t>
  </si>
  <si>
    <t>STA</t>
  </si>
  <si>
    <t>1</t>
  </si>
  <si>
    <t>{0dfc8299-8c6f-40bf-b804-032c08d5b84b}</t>
  </si>
  <si>
    <t>2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</si>
  <si>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</si>
  <si>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</si>
  <si>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</si>
  <si>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</si>
  <si>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</si>
  <si>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</si>
  <si>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</si>
  <si>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8995.1 - Vytápění</t>
  </si>
  <si>
    <t>REKAPITULACE ČLENĚNÍ SOUPISU PRACÍ</t>
  </si>
  <si>
    <t>Kód dílu - Popis</t>
  </si>
  <si>
    <t>Cena celkem [CZK]</t>
  </si>
  <si>
    <t>Náklady soupisu celkem</t>
  </si>
  <si>
    <t>-1</t>
  </si>
  <si>
    <t>PSV - Práce a dodávky PSV</t>
  </si>
  <si>
    <t xml:space="preserve">    713 - Izolace tepelné</t>
  </si>
  <si>
    <t xml:space="preserve">    731 - Ústřední vytápění - kotelny</t>
  </si>
  <si>
    <t xml:space="preserve">    732 - Ústřední vytápění - strojovny</t>
  </si>
  <si>
    <t xml:space="preserve">    733 - Ústřední vytápění - potrubí</t>
  </si>
  <si>
    <t xml:space="preserve">    734 - Ústřední vytápění - armatury</t>
  </si>
  <si>
    <t xml:space="preserve">    735 - Ústřední vytápění - otopná tělesa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</si>
  <si>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</si>
  <si>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</si>
  <si>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</si>
  <si>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</si>
  <si>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</si>
  <si>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</si>
  <si>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</si>
  <si>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</si>
  <si>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</si>
  <si>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</si>
  <si>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</si>
  <si>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</si>
  <si>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</si>
  <si>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</si>
  <si>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PSV</t>
  </si>
  <si>
    <t>Práce a dodávky PSV</t>
  </si>
  <si>
    <t>ROZPOCET</t>
  </si>
  <si>
    <t>713</t>
  </si>
  <si>
    <t>Izolace tepelné</t>
  </si>
  <si>
    <t>86</t>
  </si>
  <si>
    <t>K</t>
  </si>
  <si>
    <t>713411141</t>
  </si>
  <si>
    <t>Montáž izolace tepelné potrubí pásy nebo rohožemi s Al fólií staženými Al páskou 1x</t>
  </si>
  <si>
    <t>m2</t>
  </si>
  <si>
    <t>CS ÚRS 2013 01</t>
  </si>
  <si>
    <t>16</t>
  </si>
  <si>
    <t>-1609819165</t>
  </si>
  <si>
    <t>VV</t>
  </si>
  <si>
    <t>"2.NP-rozdělovač,sběrač" 1,2</t>
  </si>
  <si>
    <t>Mezisoučet</t>
  </si>
  <si>
    <t>3</t>
  </si>
  <si>
    <t>Součet</t>
  </si>
  <si>
    <t>4</t>
  </si>
  <si>
    <t>87</t>
  </si>
  <si>
    <t>M</t>
  </si>
  <si>
    <t>R7130001</t>
  </si>
  <si>
    <t>pásy z min.nebo kamenné vlny tl. 60mm s povrchovou úpravou Als folií</t>
  </si>
  <si>
    <t>32</t>
  </si>
  <si>
    <t>170270307</t>
  </si>
  <si>
    <t>"2.NP" 1,2</t>
  </si>
  <si>
    <t>88</t>
  </si>
  <si>
    <t>713463411</t>
  </si>
  <si>
    <t>Montáž izolace tepelné potrubí a ohybů návlekovými izolačními pouzdry</t>
  </si>
  <si>
    <t>m</t>
  </si>
  <si>
    <t>-1119744068</t>
  </si>
  <si>
    <t>100</t>
  </si>
  <si>
    <t>R7130002.1</t>
  </si>
  <si>
    <t>tepelně izolační trubice pěnový polyetylén tl.9mm vnitřní průměr 15mm bez povrchové úpravy</t>
  </si>
  <si>
    <t>-184699283</t>
  </si>
  <si>
    <t>99</t>
  </si>
  <si>
    <t>R7130003</t>
  </si>
  <si>
    <t>tepelně izolační trubice tl.9mm vnitřní průměr 18mm bez povrchové úpravy</t>
  </si>
  <si>
    <t>-474279267</t>
  </si>
  <si>
    <t>92</t>
  </si>
  <si>
    <t>R7130017</t>
  </si>
  <si>
    <t>tepelně izolační trubice z minerální vlny tl.20mm vnitřní průměr 22mm s povrchovou úpravou Al folií</t>
  </si>
  <si>
    <t>-783109811</t>
  </si>
  <si>
    <t>93</t>
  </si>
  <si>
    <t>R7130018</t>
  </si>
  <si>
    <t>tepelně izolační trubice z minerální vlny tl.30mm vnitřní průměr 28mm s povrchovou úpravou Al folií</t>
  </si>
  <si>
    <t>438195169</t>
  </si>
  <si>
    <t>94</t>
  </si>
  <si>
    <t>R7130019</t>
  </si>
  <si>
    <t>tepelně izolační trubice z minerální vlny tl.30mm vnitřní průměr 35mm s povrchovou úpravou Al folií</t>
  </si>
  <si>
    <t>1515591674</t>
  </si>
  <si>
    <t>96</t>
  </si>
  <si>
    <t>R7130021.1</t>
  </si>
  <si>
    <t>tepelně izolační trubice z minerální vlny tl.40mm vnitřní průměr 42mm s povrchovou úpravou Al folií</t>
  </si>
  <si>
    <t>-191950115</t>
  </si>
  <si>
    <t>103</t>
  </si>
  <si>
    <t>713491211</t>
  </si>
  <si>
    <t>Montáž tepelné izolace oplechování pevné potrubí vnějšího obvodu přes 500 mm</t>
  </si>
  <si>
    <t>1642541383</t>
  </si>
  <si>
    <t>"půdorys střecha" 2,5+2,5</t>
  </si>
  <si>
    <t>104</t>
  </si>
  <si>
    <t>R713300501</t>
  </si>
  <si>
    <t xml:space="preserve">ocelový pozinkovaný  plech tl. 0,55 </t>
  </si>
  <si>
    <t>-1826548273</t>
  </si>
  <si>
    <t>"střecha "5</t>
  </si>
  <si>
    <t>97</t>
  </si>
  <si>
    <t>998713102</t>
  </si>
  <si>
    <t>Přesun hmot tonážní tonážní pro izolace tepelné v objektech v do 12 m</t>
  </si>
  <si>
    <t>t</t>
  </si>
  <si>
    <t>-1260081043</t>
  </si>
  <si>
    <t>731</t>
  </si>
  <si>
    <t>Ústřední vytápění - kotelny</t>
  </si>
  <si>
    <t>731244493</t>
  </si>
  <si>
    <t>Kotle ocelové teplovodní plynové závěsné kondenzační montáž kotlů kondenzačních ostatních typů o výkonu přes 20 do 28 kW</t>
  </si>
  <si>
    <t>soubor</t>
  </si>
  <si>
    <t>CS ÚRS 2017 01</t>
  </si>
  <si>
    <t>-467396609</t>
  </si>
  <si>
    <t>81</t>
  </si>
  <si>
    <t>R73124001</t>
  </si>
  <si>
    <t>plynový kondenzační kotel 24 kW ,včetně  expanzní nádoby 8l ,  oběhového čerpadla a základní regulace</t>
  </si>
  <si>
    <t>sbr</t>
  </si>
  <si>
    <t>1437756219</t>
  </si>
  <si>
    <t>"2.NP" 1</t>
  </si>
  <si>
    <t>731341130</t>
  </si>
  <si>
    <t>Hadice napouštěcí pryžové D 16/23</t>
  </si>
  <si>
    <t>850121317</t>
  </si>
  <si>
    <t>731810322</t>
  </si>
  <si>
    <t>Nucené odtahy spalin od kondenzačních kotlů soustředným potrubím vedeným svisle plochou střechou, průměru 80/125 mm</t>
  </si>
  <si>
    <t>-392653217</t>
  </si>
  <si>
    <t>"2.NP, střecha" 1</t>
  </si>
  <si>
    <t>731810342</t>
  </si>
  <si>
    <t>Nucené odtahy spalin od kondenzačních kotlů prodloužení soustředného potrubí, průměru 80/125 mm</t>
  </si>
  <si>
    <t>-1396109309</t>
  </si>
  <si>
    <t>"2.NP"  2</t>
  </si>
  <si>
    <t>5</t>
  </si>
  <si>
    <t>998731102</t>
  </si>
  <si>
    <t>Přesun hmot pro kotelny stanovený z hmotnosti přesunovaného materiálu vodorovná dopravní vzdálenost do 50 m v objektech výšky přes 6 do 12 m</t>
  </si>
  <si>
    <t>-1012949272</t>
  </si>
  <si>
    <t>732</t>
  </si>
  <si>
    <t>Ústřední vytápění - strojovny</t>
  </si>
  <si>
    <t>6</t>
  </si>
  <si>
    <t>732219315</t>
  </si>
  <si>
    <t>Montáž ohříváků vody zásobníkových stojatých PN 0,6/0,6, PN 1,6/0,6 o obsahu 1 000 l</t>
  </si>
  <si>
    <t>-862491128</t>
  </si>
  <si>
    <t>82</t>
  </si>
  <si>
    <t>R73221001</t>
  </si>
  <si>
    <t>solární ohřívač teplé vody 741 l, 2x výměník 6,2m2+2,6m2, izolace tl. 110mm</t>
  </si>
  <si>
    <t>-1670243577</t>
  </si>
  <si>
    <t>7</t>
  </si>
  <si>
    <t>732331617</t>
  </si>
  <si>
    <t>Nádoby expanzní tlakové s membránou bez pojistného ventilu se závitovým připojením PN 0,6 o objemu [Expanzomat NG] 80 l , oddělovací armatura 1"</t>
  </si>
  <si>
    <t>1971171127</t>
  </si>
  <si>
    <t>51</t>
  </si>
  <si>
    <t>732429111</t>
  </si>
  <si>
    <t>Montáž čerpadla oběhového spirálního DN 25 do potrubí</t>
  </si>
  <si>
    <t>-477913417</t>
  </si>
  <si>
    <t>52</t>
  </si>
  <si>
    <t>R73242002</t>
  </si>
  <si>
    <t>čerpadlo s elektronickou regulací otáček 290l/hod,15kPa DN25, 18W/230V ,izol. kryt</t>
  </si>
  <si>
    <t>1446155907</t>
  </si>
  <si>
    <t>"půdorys 2.NP" 1</t>
  </si>
  <si>
    <t>53</t>
  </si>
  <si>
    <t>732429112</t>
  </si>
  <si>
    <t>Montáž čerpadla oběhového spirálního DN 40 do potrubí</t>
  </si>
  <si>
    <t>252251789</t>
  </si>
  <si>
    <t>54</t>
  </si>
  <si>
    <t>R73242004</t>
  </si>
  <si>
    <t>čerpadlo s elektronickou regulací otáček 2300l/hod,31,0 kPa DN32, 110W/230V ,izol. kryt</t>
  </si>
  <si>
    <t>310357780</t>
  </si>
  <si>
    <t>65</t>
  </si>
  <si>
    <t>R73242004.1</t>
  </si>
  <si>
    <t>čerpadlo s elektronickou regulací otáček 1700l/hod,26,0 kPa DN32, 34W/230V ,izol. kryt</t>
  </si>
  <si>
    <t>1410665671</t>
  </si>
  <si>
    <t>55</t>
  </si>
  <si>
    <t>R732000100</t>
  </si>
  <si>
    <t>podlahové vytápění-připojovací modul  pro ovládání termoelektrických hlav pro umístění do skříně 230V , s čidlem teploty -D+M</t>
  </si>
  <si>
    <t>-289803747</t>
  </si>
  <si>
    <t>"půdorys 1.2.NP "   3</t>
  </si>
  <si>
    <t>56</t>
  </si>
  <si>
    <t>R732000101.1</t>
  </si>
  <si>
    <t>podlahové vytápění-předmontovaný rozdělovač a sběrač pro 7 okruhů komplet ,1"x16/7,průtokoměry,teploměry,uzavírací armatury,regul.šroubení,držáky  -D+M</t>
  </si>
  <si>
    <t>1175140446</t>
  </si>
  <si>
    <t>57</t>
  </si>
  <si>
    <t>R732000101.2</t>
  </si>
  <si>
    <t>podlahové vytápění-předmontovaný rozdělovač a sběrač pro 8 okruhů komplet ,1"x16/8,průtokoměry,teploměry,uzavírací armatury,regul.šroubení,držáky  -D+M</t>
  </si>
  <si>
    <t>-259896890</t>
  </si>
  <si>
    <t>66</t>
  </si>
  <si>
    <t>R732000101.4</t>
  </si>
  <si>
    <t>podlahové vytápění-předmontovaný rozdělovač a sběrač pro 11 okruhů komplet ,1"x16/11,průtokoměry,teploměry,uzavírací armatury,regul.šroubení,držáky  -D+M</t>
  </si>
  <si>
    <t>205791569</t>
  </si>
  <si>
    <t>" 1.NP" 1</t>
  </si>
  <si>
    <t>58</t>
  </si>
  <si>
    <t>R732000105.1</t>
  </si>
  <si>
    <t>podlahové vytápění- skříň pro zazdění výškově nastavitelná , ,ocelová,prášková bílá barva,800x700x110-130 -D+M</t>
  </si>
  <si>
    <t>568214984</t>
  </si>
  <si>
    <t>"půdorys 2.NP "  1+1</t>
  </si>
  <si>
    <t>59</t>
  </si>
  <si>
    <t>R732000106</t>
  </si>
  <si>
    <t>podlahové vytápění-dilatační pás podlaha stěna 15x0,8 cm,D+M</t>
  </si>
  <si>
    <t>-2113584246</t>
  </si>
  <si>
    <t>"půdorys 1.2.NP" 158</t>
  </si>
  <si>
    <t>60</t>
  </si>
  <si>
    <t>R732000107.1</t>
  </si>
  <si>
    <t>podlahové vytápění-připojovací adaptéry pro plastové trubky-D+M</t>
  </si>
  <si>
    <t>ks</t>
  </si>
  <si>
    <t>-335542548</t>
  </si>
  <si>
    <t>"půdorys 1.2.NP" 14+16+22</t>
  </si>
  <si>
    <t>67</t>
  </si>
  <si>
    <t>R732000123</t>
  </si>
  <si>
    <t>podlahové vytápění- skříň pro zazdění výškově nastavitelná , ,ocelová,prášková bílá barva,1000x700x110-130 -D+M</t>
  </si>
  <si>
    <t>-1266907258</t>
  </si>
  <si>
    <t>"1.NP"  1</t>
  </si>
  <si>
    <t>61</t>
  </si>
  <si>
    <t>R732000151</t>
  </si>
  <si>
    <t>podlahové vytápění-rozdělovač a sběrač-termoelektrická hlavice  bez proudu otevřeno,230V-D+M</t>
  </si>
  <si>
    <t>-63092396</t>
  </si>
  <si>
    <t>"půdorys 1.2.NP "  8+4+8</t>
  </si>
  <si>
    <t>62</t>
  </si>
  <si>
    <t>R732007</t>
  </si>
  <si>
    <t>kombinovaný rozdělovač a sběrač, modul 80, L= 1,4m, 8 hrdel, 2x stojan 80/150,v=800mm - D+M</t>
  </si>
  <si>
    <t>1812178556</t>
  </si>
  <si>
    <t>63</t>
  </si>
  <si>
    <t>R732005</t>
  </si>
  <si>
    <t>expanzní nádoba s membránou 8l/6bar -etylenglykol 30%, oddělovací armatura 3/4" - D+M</t>
  </si>
  <si>
    <t>-24394815</t>
  </si>
  <si>
    <t>64</t>
  </si>
  <si>
    <t>R732006</t>
  </si>
  <si>
    <t>deskový výměník topná voda 55/40°C-etylenglykol 30% 55/40°C , 35kW ,dp=max.15kPa - D+M</t>
  </si>
  <si>
    <t>390709660</t>
  </si>
  <si>
    <t>83</t>
  </si>
  <si>
    <t>R73221002</t>
  </si>
  <si>
    <t>akumulační nádoba k TČ , objem 200 L , izolace  D+M</t>
  </si>
  <si>
    <t>1109558913</t>
  </si>
  <si>
    <t>84</t>
  </si>
  <si>
    <t>R73221010</t>
  </si>
  <si>
    <t>inverterové  tepelné čerpadlo vzduch-voda, 12,86kW , A-7/W35, COP 4,14,elektrokotel 8,8kW,2xpružná hadice,gumová podložka, ocelový rám D+M</t>
  </si>
  <si>
    <t>-16357217</t>
  </si>
  <si>
    <t>"střecha" 1+1</t>
  </si>
  <si>
    <t>85</t>
  </si>
  <si>
    <t>R73221011</t>
  </si>
  <si>
    <t>3x oběhové čerpadlo UP 25,úpravna vody, regulátor WPM včetně čidel, webserver pro ovládání přes internet (součást dod. TČ)  D+M</t>
  </si>
  <si>
    <t>1695870742</t>
  </si>
  <si>
    <t>10</t>
  </si>
  <si>
    <t>998732102</t>
  </si>
  <si>
    <t>Přesun hmot pro strojovny stanovený z hmotnosti přesunovaného materiálu vodorovná dopravní vzdálenost do 50 m v objektech výšky přes 6 do 12 m</t>
  </si>
  <si>
    <t>1669468821</t>
  </si>
  <si>
    <t>733</t>
  </si>
  <si>
    <t>Ústřední vytápění - potrubí</t>
  </si>
  <si>
    <t>11</t>
  </si>
  <si>
    <t>733223202</t>
  </si>
  <si>
    <t>Potrubí z trubek měděných tvrdých spojovaných tvrdým pájením D 15/1</t>
  </si>
  <si>
    <t>-1392384</t>
  </si>
  <si>
    <t>"1.NP"  107</t>
  </si>
  <si>
    <t>"2.NP"  24</t>
  </si>
  <si>
    <t>12</t>
  </si>
  <si>
    <t>733223203</t>
  </si>
  <si>
    <t>Potrubí z trubek měděných tvrdých spojovaných tvrdým pájením D 18/1</t>
  </si>
  <si>
    <t>-1154041988</t>
  </si>
  <si>
    <t>"1 .NP"  17</t>
  </si>
  <si>
    <t>13</t>
  </si>
  <si>
    <t>733223204</t>
  </si>
  <si>
    <t>Potrubí z trubek měděných tvrdých spojovaných tvrdým pájením D 22/1</t>
  </si>
  <si>
    <t>499807732</t>
  </si>
  <si>
    <t>"2.NP"  17+44</t>
  </si>
  <si>
    <t>14</t>
  </si>
  <si>
    <t>733223205</t>
  </si>
  <si>
    <t>Potrubí z trubek měděných tvrdých spojovaných tvrdým pájením D 28/1,5</t>
  </si>
  <si>
    <t>166661904</t>
  </si>
  <si>
    <t>"1.NP"  8</t>
  </si>
  <si>
    <t>"2.NP" 36 +45+9</t>
  </si>
  <si>
    <t>"střecha" 14</t>
  </si>
  <si>
    <t>733223206</t>
  </si>
  <si>
    <t>Potrubí z trubek měděných tvrdých spojovaných tvrdým pájením D 35/1,5</t>
  </si>
  <si>
    <t>230525975</t>
  </si>
  <si>
    <t>"2.NP"15+14+19</t>
  </si>
  <si>
    <t>733223207</t>
  </si>
  <si>
    <t>Potrubí z trubek měděných tvrdých spojovaných tvrdým pájením D 42/1,5</t>
  </si>
  <si>
    <t>-465243675</t>
  </si>
  <si>
    <t>"2.NP" 18+15+11</t>
  </si>
  <si>
    <t>17</t>
  </si>
  <si>
    <t>733224222</t>
  </si>
  <si>
    <t>Potrubí z trubek měděných Příplatek k cenám za zhotovení přípojky z trubek měděných D 15/1</t>
  </si>
  <si>
    <t>kus</t>
  </si>
  <si>
    <t>-2037327848</t>
  </si>
  <si>
    <t>"1,2.NP" 11+2</t>
  </si>
  <si>
    <t>18</t>
  </si>
  <si>
    <t>733291101</t>
  </si>
  <si>
    <t>Zkoušky těsnosti potrubí z trubek měděných D do 35/1,5</t>
  </si>
  <si>
    <t>1493075442</t>
  </si>
  <si>
    <t>19</t>
  </si>
  <si>
    <t>733291102</t>
  </si>
  <si>
    <t>Zkoušky těsnosti potrubí z trubek měděných D přes 35/1,5 do 64/2,0</t>
  </si>
  <si>
    <t>1026312426</t>
  </si>
  <si>
    <t>68</t>
  </si>
  <si>
    <t>R733001.1</t>
  </si>
  <si>
    <t>potrubí vícevrstvé PEX-AL-PEX -  16x2 ,PN10,95°C pro podlahové topení 100% kyslíková bariéra ,spony pro přichycení trubky k desce EPS - D+M</t>
  </si>
  <si>
    <t>-143181995</t>
  </si>
  <si>
    <t>"2.NP" 940</t>
  </si>
  <si>
    <t>"1.NP" 690</t>
  </si>
  <si>
    <t>733391101</t>
  </si>
  <si>
    <t>Zkoušky těsnosti potrubí z trubek plastových D do 32/3,0</t>
  </si>
  <si>
    <t>-1285201499</t>
  </si>
  <si>
    <t>20</t>
  </si>
  <si>
    <t>998733102</t>
  </si>
  <si>
    <t>Přesun hmot pro rozvody potrubí stanovený z hmotnosti přesunovaného materiálu vodorovná dopravní vzdálenost do 50 m v objektech výšky přes 6 do 12 m</t>
  </si>
  <si>
    <t>-848084629</t>
  </si>
  <si>
    <t>734</t>
  </si>
  <si>
    <t>Ústřední vytápění - armatury</t>
  </si>
  <si>
    <t>22</t>
  </si>
  <si>
    <t>734211119</t>
  </si>
  <si>
    <t>Ventily odvzdušňovací závitové automatické PN 14 do 120 st.C [R 99 Giacomini] G 3/8</t>
  </si>
  <si>
    <t>-1867243770</t>
  </si>
  <si>
    <t>"2.NP"  12+4+2</t>
  </si>
  <si>
    <t>23</t>
  </si>
  <si>
    <t>734221682</t>
  </si>
  <si>
    <t>Ventily regulační závitové hlavice termostatické, pro ovládání ventilů PN 10 do 110 st.C kapalinové otopných těles VK [R 470H]</t>
  </si>
  <si>
    <t>1488373498</t>
  </si>
  <si>
    <t>"1.NP"  2</t>
  </si>
  <si>
    <t>"2.NP" 9</t>
  </si>
  <si>
    <t>24</t>
  </si>
  <si>
    <t>734242413</t>
  </si>
  <si>
    <t>Ventily zpětné závitové PN 16 do 110 st.C [R60 Giacomini] přímé G 3/4</t>
  </si>
  <si>
    <t>-432067931</t>
  </si>
  <si>
    <t>"2.NP" 3+3</t>
  </si>
  <si>
    <t>25</t>
  </si>
  <si>
    <t>734242414</t>
  </si>
  <si>
    <t>Ventily zpětné závitové PN 16 do 110 st.C [R60 Giacomini] přímé G 1</t>
  </si>
  <si>
    <t>1300026758</t>
  </si>
  <si>
    <t>"2.NP" 3</t>
  </si>
  <si>
    <t>26</t>
  </si>
  <si>
    <t>734242415</t>
  </si>
  <si>
    <t>Ventily zpětné závitové PN 16 do 110 st.C [R60 Giacomini] přímé G 5/4</t>
  </si>
  <si>
    <t>1351730920</t>
  </si>
  <si>
    <t>"2.NP" 7+1</t>
  </si>
  <si>
    <t>27</t>
  </si>
  <si>
    <t>734242416</t>
  </si>
  <si>
    <t>Ventily zpětné závitové PN 16 do 110 st.C [R60 Giacomini] přímé G 6/4</t>
  </si>
  <si>
    <t>1480759255</t>
  </si>
  <si>
    <t>28</t>
  </si>
  <si>
    <t>734251213</t>
  </si>
  <si>
    <t>Ventily pojistné závitové a čepové rohové provozní tlak od 2,5 do 6 bar [R 140 Giacomini] G 1</t>
  </si>
  <si>
    <t>-415435123</t>
  </si>
  <si>
    <t>"2.NP" 2</t>
  </si>
  <si>
    <t>29</t>
  </si>
  <si>
    <t>734261403</t>
  </si>
  <si>
    <t>Šroubení připojovací armatury radiátorů [typu ventil kompakt] PN 10 do 110 st.C, regulační uzavíratelné rohové [R 384 Giacomini] G 3/4 x 18</t>
  </si>
  <si>
    <t>244060411</t>
  </si>
  <si>
    <t>"1,2.NP"  9+2</t>
  </si>
  <si>
    <t>30</t>
  </si>
  <si>
    <t>734291123</t>
  </si>
  <si>
    <t>Ostatní armatury kohouty plnicí a vypouštěcí PN 10 do 110 st.C [R 608 Giacomini] G 1/2</t>
  </si>
  <si>
    <t>-1267254508</t>
  </si>
  <si>
    <t>"2.NP" 28+8</t>
  </si>
  <si>
    <t>31</t>
  </si>
  <si>
    <t>734291243</t>
  </si>
  <si>
    <t>Ostatní armatury filtry závitové PN 16 do 130 st.C přímé s vnitřními závity [R 74A Giacomini] G 3/4</t>
  </si>
  <si>
    <t>-1406793683</t>
  </si>
  <si>
    <t>734291244</t>
  </si>
  <si>
    <t>Ostatní armatury filtry závitové PN 16 do 130 st.C přímé s vnitřními závity [R 74A Giacomini] G 1</t>
  </si>
  <si>
    <t>1718882050</t>
  </si>
  <si>
    <t>33</t>
  </si>
  <si>
    <t>734291245</t>
  </si>
  <si>
    <t>Ostatní armatury filtry závitové PN 16 do 130 st.C přímé s vnitřními závity [R 74A Giacomini] G 1 1/4</t>
  </si>
  <si>
    <t>151617816</t>
  </si>
  <si>
    <t>"2.NP"  3</t>
  </si>
  <si>
    <t>34</t>
  </si>
  <si>
    <t>734291246</t>
  </si>
  <si>
    <t>Ostatní armatury filtry závitové PN 16 do 130 st.C přímé s vnitřními závity [R 74A Giacomini] G 1 1/2</t>
  </si>
  <si>
    <t>866841796</t>
  </si>
  <si>
    <t>35</t>
  </si>
  <si>
    <t>734292714</t>
  </si>
  <si>
    <t>Ostatní armatury kulové kohouty PN 42 do 185 st.C přímé vnitřní závit [R 250 D Giacomini] G 3/4</t>
  </si>
  <si>
    <t>-307046184</t>
  </si>
  <si>
    <t>"2.NP" 6+6</t>
  </si>
  <si>
    <t>36</t>
  </si>
  <si>
    <t>734292715</t>
  </si>
  <si>
    <t>Ostatní armatury kulové kohouty PN 42 do 185 st.C přímé vnitřní závit [R 250 D Giacomini] G 1</t>
  </si>
  <si>
    <t>1408437722</t>
  </si>
  <si>
    <t>"2.NP" 6+6+2</t>
  </si>
  <si>
    <t>37</t>
  </si>
  <si>
    <t>734292716</t>
  </si>
  <si>
    <t>Ostatní armatury kulové kohouty PN 42 do 185 st.C přímé vnitřní závit [R 250 D Giacomini] G 1 1/4</t>
  </si>
  <si>
    <t>-2009524666</t>
  </si>
  <si>
    <t>"2.NP" 10+2</t>
  </si>
  <si>
    <t>38</t>
  </si>
  <si>
    <t>734292717</t>
  </si>
  <si>
    <t>Ostatní armatury kulové kohouty PN 42 do 185 st.C přímé vnitřní závit [R 250 D Giacomini] G 1 1/2</t>
  </si>
  <si>
    <t>1393287575</t>
  </si>
  <si>
    <t>"2.NP" 5+4+4</t>
  </si>
  <si>
    <t>39</t>
  </si>
  <si>
    <t>734295021</t>
  </si>
  <si>
    <t>Směšovací armatury závitové trojcestné se servomotorem DN 15 ,kvs= 2,5, napětí servopohonu dle požadavku MaR</t>
  </si>
  <si>
    <t>439583703</t>
  </si>
  <si>
    <t>40</t>
  </si>
  <si>
    <t>734295023</t>
  </si>
  <si>
    <t>Směšovací armatury závitové trojcestné se servomotorem DN 32,kvs =18</t>
  </si>
  <si>
    <t>886228647</t>
  </si>
  <si>
    <t>41</t>
  </si>
  <si>
    <t>734411101</t>
  </si>
  <si>
    <t>Teploměry technické s pevným stonkem a jímkou zadní připojení (axiální) průměr 63 mm délka stonku 50 mm</t>
  </si>
  <si>
    <t>653220216</t>
  </si>
  <si>
    <t>42</t>
  </si>
  <si>
    <t>734411132</t>
  </si>
  <si>
    <t>Teploměry technické s pevným stonkem a jímkou spodní připojení (radiální) průměr 80 mm délka stonku 100 mm</t>
  </si>
  <si>
    <t>1218745984</t>
  </si>
  <si>
    <t>"2.NP" 6+2</t>
  </si>
  <si>
    <t>43</t>
  </si>
  <si>
    <t>734411601</t>
  </si>
  <si>
    <t>Teploměry technické ochranné jímky se závitem do G 1</t>
  </si>
  <si>
    <t>-2012393109</t>
  </si>
  <si>
    <t>"2.NP" 10</t>
  </si>
  <si>
    <t>45</t>
  </si>
  <si>
    <t>734421101</t>
  </si>
  <si>
    <t>Tlakoměry s pevným stonkem a zpětnou klapkou spodní připojení (radiální) tlaku 0–16 bar průměru 50 mm</t>
  </si>
  <si>
    <t>1986634795</t>
  </si>
  <si>
    <t>44</t>
  </si>
  <si>
    <t>734421111</t>
  </si>
  <si>
    <t>Tlakoměry s pevným stonkem a zpětnou klapkou zadní připojení (axiální) tlaku 0–16 bar průměru 50 mm</t>
  </si>
  <si>
    <t>-812800036</t>
  </si>
  <si>
    <t>47</t>
  </si>
  <si>
    <t>R 734290001</t>
  </si>
  <si>
    <t>rozdělovací třícestný (přepínací) ventil 5/4" závitový se servopohonem dle požadavku MaR - D + M</t>
  </si>
  <si>
    <t>-1420596211</t>
  </si>
  <si>
    <t>"2.NP"  1+1</t>
  </si>
  <si>
    <t>48</t>
  </si>
  <si>
    <t>R 734290002</t>
  </si>
  <si>
    <t>ruční regulační ventil závitový 3/4 "s vypouštěním , PN 25 D+M</t>
  </si>
  <si>
    <t>-864367961</t>
  </si>
  <si>
    <t>"2.NP"  1+1+1</t>
  </si>
  <si>
    <t>49</t>
  </si>
  <si>
    <t>R 734290003</t>
  </si>
  <si>
    <t>ruční regulační ventil závitový 1 "s vypouštěním , PN 25 D+M</t>
  </si>
  <si>
    <t>-1295015697</t>
  </si>
  <si>
    <t>50</t>
  </si>
  <si>
    <t>R 734290004</t>
  </si>
  <si>
    <t>ruční regulační ventil závitový 5/4 "s vypouštěním , PN 25 D+M</t>
  </si>
  <si>
    <t>202091188</t>
  </si>
  <si>
    <t>"2.NP"  1</t>
  </si>
  <si>
    <t>46</t>
  </si>
  <si>
    <t>998734102</t>
  </si>
  <si>
    <t>Přesun hmot pro armatury stanovený z hmotnosti přesunovaného materiálu vodorovná dopravní vzdálenost do 50 m v objektech výšky přes 6 do 12 m</t>
  </si>
  <si>
    <t>2057762931</t>
  </si>
  <si>
    <t>735</t>
  </si>
  <si>
    <t>Ústřední vytápění - otopná tělesa</t>
  </si>
  <si>
    <t>69</t>
  </si>
  <si>
    <t>735152151</t>
  </si>
  <si>
    <t>Otopná tělesa panelová (VK) PN 1,0 MPa, T do 110 st.C jednodesková bez přídavné přestupní plochy [KORADO Radik VK, typ 10] výšky tělesa 500 mm 400 mm / 206 W stavební délky / výkonu</t>
  </si>
  <si>
    <t>-1559261115</t>
  </si>
  <si>
    <t>"1.NP" 1</t>
  </si>
  <si>
    <t>70</t>
  </si>
  <si>
    <t>735152291</t>
  </si>
  <si>
    <t>Otopná tělesa panelová (VK) PN 1,0 MPa, T do 110 st.C jednodesková s jednou přídavnou přestupní plochou [KORADO Radik VK, typ 11] výšky tělesa 900 mm 400 mm / 558 W stavební délky / výkonu</t>
  </si>
  <si>
    <t>219489442</t>
  </si>
  <si>
    <t>"1.NP" 2</t>
  </si>
  <si>
    <t>71</t>
  </si>
  <si>
    <t>735152471</t>
  </si>
  <si>
    <t>Otopná tělesa panelová (VK) PN 1,0 MPa, T do 110 st.C dvoudesková s jednou přídavnou přestupní plochou [KORADO Radik VK, typ 21] výšky tělesa 600 mm 400 mm / 515 W stavební délky / výkonu</t>
  </si>
  <si>
    <t>-1646705477</t>
  </si>
  <si>
    <t>72</t>
  </si>
  <si>
    <t>735152492</t>
  </si>
  <si>
    <t>Otopná tělesa panelová (VK) PN 1,0 MPa, T do 110 st.C dvoudesková s jednou přídavnou přestupní plochou [KORADO Radik VK, typ 21] výšky tělesa 900 mm 500 mm / 877 W stavební délky / výkonu</t>
  </si>
  <si>
    <t>220480825</t>
  </si>
  <si>
    <t>73</t>
  </si>
  <si>
    <t>735152515</t>
  </si>
  <si>
    <t>Otopná tělesa panelová (VK) PN 1,0 MPa, T do 110 st.C dvoudesková se dvěma přídavnými přestupními plochami [KORADO Radik VK, typ 22] výšky tělesa 300 mm 500 mm / 773 W stavební délky / výkonu</t>
  </si>
  <si>
    <t>-2043600841</t>
  </si>
  <si>
    <t>74</t>
  </si>
  <si>
    <t>735152593</t>
  </si>
  <si>
    <t>Otopná tělesa panelová (VK) PN 1,0 MPa, T do 110 st.C dvoudesková se dvěma přídavnými přestupními plochami [KORADO Radik VK, typ 22] výšky tělesa 900 mm 600 mm / 1388 W stavební délky / výkonu</t>
  </si>
  <si>
    <t>-417051749</t>
  </si>
  <si>
    <t>75</t>
  </si>
  <si>
    <t>735152693</t>
  </si>
  <si>
    <t>Otopná tělesa panelová (VK) PN 1,0 MPa, T do 110 st.C třídesková se třemi přídavnými přestupními plochami [KORADO Radik VK, typ 33] výšky tělesa 900 mm 600 mm / 1997 W stavební délky / výkonu</t>
  </si>
  <si>
    <t>-1450538856</t>
  </si>
  <si>
    <t>76</t>
  </si>
  <si>
    <t>735164521</t>
  </si>
  <si>
    <t>Otopná tělesa trubková montáž těles na stěnu výšky tělesa [Koralux Linear MAX, Koralux Linear Classic, Koralux Linear MAX - E, Koralux Linear Classic - E] do 1340 mm</t>
  </si>
  <si>
    <t>-117213217</t>
  </si>
  <si>
    <t>77</t>
  </si>
  <si>
    <t>735164522</t>
  </si>
  <si>
    <t>Otopná tělesa trubková montáž těles na stěnu výšky tělesa [Koralux Linear MAX, Koralux Linear Classic, Koralux Linear MAX - E, Koralux Linear Classic - E] přes 1340 mm</t>
  </si>
  <si>
    <t>489119403</t>
  </si>
  <si>
    <t>79</t>
  </si>
  <si>
    <t>R735001</t>
  </si>
  <si>
    <t>trubkové  otopné těleso Linear max 700.450 , středové připojení, připojovací armatura HM chrom, termostatická hlavice</t>
  </si>
  <si>
    <t>129708885</t>
  </si>
  <si>
    <t>80</t>
  </si>
  <si>
    <t>R735002</t>
  </si>
  <si>
    <t>trubkové  otopné těleso Linear max 1820.450 , středové připojení, připojovací armatura HM chrom, termostatická hlavice</t>
  </si>
  <si>
    <t>1578247085</t>
  </si>
  <si>
    <t>78</t>
  </si>
  <si>
    <t>998735102</t>
  </si>
  <si>
    <t>Přesun hmot pro otopná tělesa stanovený z hmotnosti přesunovaného materiálu vodorovná dopravní vzdálenost do 50 m v objektech výšky přes 6 do 12 m</t>
  </si>
  <si>
    <t>-750076707</t>
  </si>
  <si>
    <t>102</t>
  </si>
  <si>
    <t>R811001</t>
  </si>
  <si>
    <t>stavební výpomoce, topná zkouška , nastavení regulačních ventilů,naplnění systému upravenou vodou</t>
  </si>
  <si>
    <t>hod</t>
  </si>
  <si>
    <t>-20261904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</si>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</sst>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Trebuchet MS"/>
      <family val="2"/>
    </font>
    <font>
      <sz val="8"/>
      <color indexed="55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indexed="56"/>
      <name val="Trebuchet MS"/>
    </font>
    <font>
      <sz val="10"/>
      <color indexed="56"/>
      <name val="Trebuchet MS"/>
    </font>
    <font>
      <sz val="8"/>
      <color indexed="56"/>
      <name val="Trebuchet MS"/>
    </font>
    <font>
      <sz val="8"/>
      <color indexed="63"/>
      <name val="Trebuchet MS"/>
    </font>
    <font>
      <sz val="8"/>
      <color indexed="18"/>
      <name val="Trebuchet MS"/>
    </font>
    <font>
      <sz val="8"/>
      <color indexed="10"/>
      <name val="Trebuchet MS"/>
    </font>
    <font>
      <sz val="8"/>
      <name val="Trebuchet MS"/>
      <charset val="238"/>
    </font>
    <font>
      <sz val="8"/>
      <color indexed="43"/>
      <name val="Trebuchet MS"/>
    </font>
    <font>
      <sz val="10"/>
      <name val="Trebuchet MS"/>
    </font>
    <font>
      <sz val="10"/>
      <color indexed="16"/>
      <name val="Trebuchet MS"/>
    </font>
    <font>
      <u/>
      <sz val="10"/>
      <color indexed="12"/>
      <name val="Trebuchet MS"/>
    </font>
    <font>
      <b/>
      <sz val="16"/>
      <name val="Trebuchet MS"/>
    </font>
    <font>
      <sz val="8"/>
      <color indexed="48"/>
      <name val="Trebuchet MS"/>
    </font>
    <font>
      <b/>
      <sz val="12"/>
      <color indexed="55"/>
      <name val="Trebuchet MS"/>
    </font>
    <font>
      <sz val="9"/>
      <color indexed="55"/>
      <name val="Trebuchet MS"/>
    </font>
    <font>
      <b/>
      <sz val="8"/>
      <color indexed="55"/>
      <name val="Trebuchet MS"/>
    </font>
    <font>
      <b/>
      <sz val="10"/>
      <name val="Trebuchet MS"/>
    </font>
    <font>
      <b/>
      <sz val="9"/>
      <name val="Trebuchet MS"/>
    </font>
    <font>
      <sz val="12"/>
      <color indexed="55"/>
      <name val="Trebuchet MS"/>
    </font>
    <font>
      <b/>
      <sz val="12"/>
      <color indexed="16"/>
      <name val="Trebuchet MS"/>
    </font>
    <font>
      <sz val="12"/>
      <name val="Trebuchet MS"/>
    </font>
    <font>
      <sz val="18"/>
      <color indexed="12"/>
      <name val="Wingdings 2"/>
    </font>
    <font>
      <b/>
      <sz val="11"/>
      <color indexed="56"/>
      <name val="Trebuchet MS"/>
    </font>
    <font>
      <sz val="11"/>
      <color indexed="56"/>
      <name val="Trebuchet MS"/>
    </font>
    <font>
      <b/>
      <sz val="11"/>
      <name val="Trebuchet MS"/>
    </font>
    <font>
      <sz val="11"/>
      <color indexed="55"/>
      <name val="Trebuchet MS"/>
    </font>
    <font>
      <sz val="10"/>
      <color indexed="12"/>
      <name val="Trebuchet MS"/>
    </font>
    <font>
      <b/>
      <sz val="12"/>
      <color indexed="16"/>
      <name val="Trebuchet MS"/>
    </font>
    <font>
      <sz val="9"/>
      <color indexed="8"/>
      <name val="Trebuchet MS"/>
    </font>
    <font>
      <sz val="8"/>
      <color indexed="16"/>
      <name val="Trebuchet MS"/>
    </font>
    <font>
      <b/>
      <sz val="8"/>
      <name val="Trebuchet MS"/>
    </font>
    <font>
      <sz val="7"/>
      <color indexed="55"/>
      <name val="Trebuchet MS"/>
    </font>
    <font>
      <sz val="8"/>
      <color indexed="10"/>
      <name val="Trebuchet MS"/>
    </font>
    <font>
      <i/>
      <sz val="8"/>
      <color indexed="12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i/>
      <sz val="9"/>
      <name val="Trebuchet MS"/>
      <charset val="238"/>
    </font>
    <font>
      <sz val="8"/>
      <name val="Trebuchet MS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thin">
        <color indexed="8"/>
      </right>
      <top style="hair">
        <color indexed="55"/>
      </top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7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8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 applyProtection="1"/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0" fillId="4" borderId="5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5" xfId="0" applyFont="1" applyBorder="1" applyAlignment="1" applyProtection="1">
      <alignment vertical="center"/>
    </xf>
    <xf numFmtId="0" fontId="2" fillId="4" borderId="16" xfId="0" applyFont="1" applyFill="1" applyBorder="1" applyAlignment="1" applyProtection="1">
      <alignment horizontal="center" vertical="center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19" fillId="0" borderId="19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21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30" fillId="0" borderId="22" xfId="0" applyNumberFormat="1" applyFont="1" applyBorder="1" applyAlignment="1" applyProtection="1">
      <alignment vertical="center"/>
    </xf>
    <xf numFmtId="4" fontId="30" fillId="0" borderId="23" xfId="0" applyNumberFormat="1" applyFont="1" applyBorder="1" applyAlignment="1" applyProtection="1">
      <alignment vertical="center"/>
    </xf>
    <xf numFmtId="166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3" fillId="4" borderId="9" xfId="0" applyFont="1" applyFill="1" applyBorder="1" applyAlignment="1" applyProtection="1">
      <alignment horizontal="right" vertical="center"/>
    </xf>
    <xf numFmtId="0" fontId="0" fillId="4" borderId="9" xfId="0" applyFont="1" applyFill="1" applyBorder="1" applyAlignment="1" applyProtection="1">
      <alignment vertical="center"/>
      <protection locked="0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26" xfId="0" applyFont="1" applyFill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3" xfId="0" applyFont="1" applyBorder="1" applyAlignment="1">
      <alignment vertical="center"/>
    </xf>
    <xf numFmtId="0" fontId="2" fillId="4" borderId="0" xfId="0" applyFont="1" applyFill="1" applyBorder="1" applyAlignment="1" applyProtection="1">
      <alignment horizontal="left" vertical="center"/>
    </xf>
    <xf numFmtId="0" fontId="0" fillId="4" borderId="0" xfId="0" applyFont="1" applyFill="1" applyBorder="1" applyAlignment="1" applyProtection="1">
      <alignment vertical="center"/>
      <protection locked="0"/>
    </xf>
    <xf numFmtId="0" fontId="2" fillId="4" borderId="0" xfId="0" applyFont="1" applyFill="1" applyBorder="1" applyAlignment="1" applyProtection="1">
      <alignment horizontal="right"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  <protection locked="0"/>
    </xf>
    <xf numFmtId="4" fontId="5" fillId="0" borderId="23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horizontal="left" vertical="center"/>
    </xf>
    <xf numFmtId="0" fontId="6" fillId="0" borderId="23" xfId="0" applyFont="1" applyBorder="1" applyAlignment="1" applyProtection="1">
      <alignment vertical="center"/>
    </xf>
    <xf numFmtId="0" fontId="6" fillId="0" borderId="23" xfId="0" applyFont="1" applyBorder="1" applyAlignment="1" applyProtection="1">
      <alignment vertical="center"/>
      <protection locked="0"/>
    </xf>
    <xf numFmtId="4" fontId="6" fillId="0" borderId="23" xfId="0" applyNumberFormat="1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4" xfId="0" applyFont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33" fillId="4" borderId="18" xfId="0" applyFont="1" applyFill="1" applyBorder="1" applyAlignment="1" applyProtection="1">
      <alignment horizontal="center" vertical="center" wrapText="1"/>
      <protection locked="0"/>
    </xf>
    <xf numFmtId="0" fontId="2" fillId="4" borderId="19" xfId="0" applyFont="1" applyFill="1" applyBorder="1" applyAlignment="1" applyProtection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21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7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0" fillId="0" borderId="27" xfId="0" applyFont="1" applyBorder="1" applyAlignment="1" applyProtection="1">
      <alignment horizontal="center" vertical="center"/>
    </xf>
    <xf numFmtId="49" fontId="0" fillId="0" borderId="27" xfId="0" applyNumberFormat="1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left" vertical="center" wrapText="1"/>
    </xf>
    <xf numFmtId="0" fontId="0" fillId="0" borderId="27" xfId="0" applyFont="1" applyBorder="1" applyAlignment="1" applyProtection="1">
      <alignment horizontal="center" vertical="center" wrapText="1"/>
    </xf>
    <xf numFmtId="167" fontId="0" fillId="0" borderId="27" xfId="0" applyNumberFormat="1" applyFont="1" applyBorder="1" applyAlignment="1" applyProtection="1">
      <alignment vertical="center"/>
    </xf>
    <xf numFmtId="4" fontId="0" fillId="3" borderId="27" xfId="0" applyNumberFormat="1" applyFont="1" applyFill="1" applyBorder="1" applyAlignment="1" applyProtection="1">
      <alignment vertical="center"/>
      <protection locked="0"/>
    </xf>
    <xf numFmtId="4" fontId="0" fillId="0" borderId="27" xfId="0" applyNumberFormat="1" applyFont="1" applyBorder="1" applyAlignment="1" applyProtection="1">
      <alignment vertical="center"/>
    </xf>
    <xf numFmtId="0" fontId="1" fillId="3" borderId="27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21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6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/>
    </xf>
    <xf numFmtId="0" fontId="37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8" fillId="0" borderId="27" xfId="0" applyFont="1" applyBorder="1" applyAlignment="1" applyProtection="1">
      <alignment horizontal="center" vertical="center"/>
    </xf>
    <xf numFmtId="49" fontId="38" fillId="0" borderId="27" xfId="0" applyNumberFormat="1" applyFont="1" applyBorder="1" applyAlignment="1" applyProtection="1">
      <alignment horizontal="left" vertical="center" wrapText="1"/>
    </xf>
    <xf numFmtId="0" fontId="38" fillId="0" borderId="27" xfId="0" applyFont="1" applyBorder="1" applyAlignment="1" applyProtection="1">
      <alignment horizontal="left" vertical="center" wrapText="1"/>
    </xf>
    <xf numFmtId="0" fontId="38" fillId="0" borderId="27" xfId="0" applyFont="1" applyBorder="1" applyAlignment="1" applyProtection="1">
      <alignment horizontal="center" vertical="center" wrapText="1"/>
    </xf>
    <xf numFmtId="167" fontId="38" fillId="0" borderId="27" xfId="0" applyNumberFormat="1" applyFont="1" applyBorder="1" applyAlignment="1" applyProtection="1">
      <alignment vertical="center"/>
    </xf>
    <xf numFmtId="4" fontId="38" fillId="3" borderId="27" xfId="0" applyNumberFormat="1" applyFont="1" applyFill="1" applyBorder="1" applyAlignment="1" applyProtection="1">
      <alignment vertical="center"/>
      <protection locked="0"/>
    </xf>
    <xf numFmtId="4" fontId="38" fillId="0" borderId="27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8" fillId="3" borderId="27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167" fontId="8" fillId="0" borderId="0" xfId="0" applyNumberFormat="1" applyFont="1" applyBorder="1" applyAlignment="1" applyProtection="1">
      <alignment vertical="center"/>
    </xf>
    <xf numFmtId="0" fontId="1" fillId="0" borderId="23" xfId="0" applyFont="1" applyBorder="1" applyAlignment="1" applyProtection="1">
      <alignment horizontal="center" vertical="center"/>
    </xf>
    <xf numFmtId="0" fontId="0" fillId="0" borderId="23" xfId="0" applyFont="1" applyBorder="1" applyAlignment="1" applyProtection="1">
      <alignment vertical="center"/>
    </xf>
    <xf numFmtId="166" fontId="1" fillId="0" borderId="23" xfId="0" applyNumberFormat="1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39" fillId="0" borderId="28" xfId="0" applyFont="1" applyBorder="1" applyAlignment="1" applyProtection="1">
      <alignment vertical="center" wrapText="1"/>
      <protection locked="0"/>
    </xf>
    <xf numFmtId="0" fontId="39" fillId="0" borderId="29" xfId="0" applyFont="1" applyBorder="1" applyAlignment="1" applyProtection="1">
      <alignment vertical="center" wrapText="1"/>
      <protection locked="0"/>
    </xf>
    <xf numFmtId="0" fontId="39" fillId="0" borderId="30" xfId="0" applyFont="1" applyBorder="1" applyAlignment="1" applyProtection="1">
      <alignment vertical="center" wrapText="1"/>
      <protection locked="0"/>
    </xf>
    <xf numFmtId="0" fontId="39" fillId="0" borderId="31" xfId="0" applyFont="1" applyBorder="1" applyAlignment="1" applyProtection="1">
      <alignment horizontal="center" vertical="center" wrapText="1"/>
      <protection locked="0"/>
    </xf>
    <xf numFmtId="0" fontId="39" fillId="0" borderId="32" xfId="0" applyFont="1" applyBorder="1" applyAlignment="1" applyProtection="1">
      <alignment horizontal="center" vertical="center" wrapText="1"/>
      <protection locked="0"/>
    </xf>
    <xf numFmtId="0" fontId="39" fillId="0" borderId="31" xfId="0" applyFont="1" applyBorder="1" applyAlignment="1" applyProtection="1">
      <alignment vertical="center" wrapText="1"/>
      <protection locked="0"/>
    </xf>
    <xf numFmtId="0" fontId="39" fillId="0" borderId="32" xfId="0" applyFont="1" applyBorder="1" applyAlignment="1" applyProtection="1">
      <alignment vertical="center" wrapText="1"/>
      <protection locked="0"/>
    </xf>
    <xf numFmtId="0" fontId="41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Border="1" applyAlignment="1" applyProtection="1">
      <alignment vertical="center"/>
      <protection locked="0"/>
    </xf>
    <xf numFmtId="0" fontId="42" fillId="0" borderId="0" xfId="0" applyFont="1" applyBorder="1" applyAlignment="1" applyProtection="1">
      <alignment horizontal="left" vertical="center"/>
      <protection locked="0"/>
    </xf>
    <xf numFmtId="49" fontId="42" fillId="0" borderId="0" xfId="0" applyNumberFormat="1" applyFont="1" applyBorder="1" applyAlignment="1" applyProtection="1">
      <alignment vertical="center" wrapText="1"/>
      <protection locked="0"/>
    </xf>
    <xf numFmtId="0" fontId="39" fillId="0" borderId="33" xfId="0" applyFont="1" applyBorder="1" applyAlignment="1" applyProtection="1">
      <alignment vertical="center" wrapText="1"/>
      <protection locked="0"/>
    </xf>
    <xf numFmtId="0" fontId="43" fillId="0" borderId="34" xfId="0" applyFont="1" applyBorder="1" applyAlignment="1" applyProtection="1">
      <alignment vertical="center" wrapText="1"/>
      <protection locked="0"/>
    </xf>
    <xf numFmtId="0" fontId="39" fillId="0" borderId="35" xfId="0" applyFont="1" applyBorder="1" applyAlignment="1" applyProtection="1">
      <alignment vertical="center" wrapText="1"/>
      <protection locked="0"/>
    </xf>
    <xf numFmtId="0" fontId="39" fillId="0" borderId="0" xfId="0" applyFont="1" applyBorder="1" applyAlignment="1" applyProtection="1">
      <alignment vertical="top"/>
      <protection locked="0"/>
    </xf>
    <xf numFmtId="0" fontId="39" fillId="0" borderId="0" xfId="0" applyFont="1" applyAlignment="1" applyProtection="1">
      <alignment vertical="top"/>
      <protection locked="0"/>
    </xf>
    <xf numFmtId="0" fontId="39" fillId="0" borderId="28" xfId="0" applyFont="1" applyBorder="1" applyAlignment="1" applyProtection="1">
      <alignment horizontal="left" vertical="center"/>
      <protection locked="0"/>
    </xf>
    <xf numFmtId="0" fontId="39" fillId="0" borderId="29" xfId="0" applyFont="1" applyBorder="1" applyAlignment="1" applyProtection="1">
      <alignment horizontal="left" vertical="center"/>
      <protection locked="0"/>
    </xf>
    <xf numFmtId="0" fontId="39" fillId="0" borderId="30" xfId="0" applyFont="1" applyBorder="1" applyAlignment="1" applyProtection="1">
      <alignment horizontal="left" vertical="center"/>
      <protection locked="0"/>
    </xf>
    <xf numFmtId="0" fontId="39" fillId="0" borderId="31" xfId="0" applyFont="1" applyBorder="1" applyAlignment="1" applyProtection="1">
      <alignment horizontal="left" vertical="center"/>
      <protection locked="0"/>
    </xf>
    <xf numFmtId="0" fontId="39" fillId="0" borderId="32" xfId="0" applyFont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left" vertical="center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44" fillId="0" borderId="34" xfId="0" applyFont="1" applyBorder="1" applyAlignment="1" applyProtection="1">
      <alignment horizontal="left" vertical="center"/>
      <protection locked="0"/>
    </xf>
    <xf numFmtId="0" fontId="45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  <protection locked="0"/>
    </xf>
    <xf numFmtId="0" fontId="42" fillId="0" borderId="31" xfId="0" applyFont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left" vertical="center"/>
      <protection locked="0"/>
    </xf>
    <xf numFmtId="0" fontId="42" fillId="0" borderId="0" xfId="0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 applyProtection="1">
      <alignment horizontal="left" vertical="center"/>
      <protection locked="0"/>
    </xf>
    <xf numFmtId="0" fontId="43" fillId="0" borderId="34" xfId="0" applyFont="1" applyBorder="1" applyAlignment="1" applyProtection="1">
      <alignment horizontal="left" vertical="center"/>
      <protection locked="0"/>
    </xf>
    <xf numFmtId="0" fontId="39" fillId="0" borderId="35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/>
      <protection locked="0"/>
    </xf>
    <xf numFmtId="0" fontId="43" fillId="0" borderId="0" xfId="0" applyFont="1" applyBorder="1" applyAlignment="1" applyProtection="1">
      <alignment horizontal="left" vertical="center"/>
      <protection locked="0"/>
    </xf>
    <xf numFmtId="0" fontId="44" fillId="0" borderId="0" xfId="0" applyFont="1" applyBorder="1" applyAlignment="1" applyProtection="1">
      <alignment horizontal="left" vertical="center"/>
      <protection locked="0"/>
    </xf>
    <xf numFmtId="0" fontId="42" fillId="0" borderId="34" xfId="0" applyFont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center" vertical="center" wrapText="1"/>
      <protection locked="0"/>
    </xf>
    <xf numFmtId="0" fontId="39" fillId="0" borderId="28" xfId="0" applyFont="1" applyBorder="1" applyAlignment="1" applyProtection="1">
      <alignment horizontal="left" vertical="center" wrapText="1"/>
      <protection locked="0"/>
    </xf>
    <xf numFmtId="0" fontId="39" fillId="0" borderId="29" xfId="0" applyFont="1" applyBorder="1" applyAlignment="1" applyProtection="1">
      <alignment horizontal="left" vertical="center" wrapText="1"/>
      <protection locked="0"/>
    </xf>
    <xf numFmtId="0" fontId="39" fillId="0" borderId="30" xfId="0" applyFont="1" applyBorder="1" applyAlignment="1" applyProtection="1">
      <alignment horizontal="left" vertical="center" wrapText="1"/>
      <protection locked="0"/>
    </xf>
    <xf numFmtId="0" fontId="39" fillId="0" borderId="31" xfId="0" applyFont="1" applyBorder="1" applyAlignment="1" applyProtection="1">
      <alignment horizontal="left" vertical="center" wrapText="1"/>
      <protection locked="0"/>
    </xf>
    <xf numFmtId="0" fontId="39" fillId="0" borderId="32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2" fillId="0" borderId="31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 wrapText="1"/>
      <protection locked="0"/>
    </xf>
    <xf numFmtId="0" fontId="42" fillId="0" borderId="32" xfId="0" applyFont="1" applyBorder="1" applyAlignment="1" applyProtection="1">
      <alignment horizontal="left" vertical="center"/>
      <protection locked="0"/>
    </xf>
    <xf numFmtId="0" fontId="42" fillId="0" borderId="33" xfId="0" applyFont="1" applyBorder="1" applyAlignment="1" applyProtection="1">
      <alignment horizontal="left" vertical="center" wrapText="1"/>
      <protection locked="0"/>
    </xf>
    <xf numFmtId="0" fontId="42" fillId="0" borderId="34" xfId="0" applyFont="1" applyBorder="1" applyAlignment="1" applyProtection="1">
      <alignment horizontal="left" vertical="center" wrapText="1"/>
      <protection locked="0"/>
    </xf>
    <xf numFmtId="0" fontId="42" fillId="0" borderId="35" xfId="0" applyFont="1" applyBorder="1" applyAlignment="1" applyProtection="1">
      <alignment horizontal="left" vertical="center" wrapText="1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center" vertical="top"/>
      <protection locked="0"/>
    </xf>
    <xf numFmtId="0" fontId="42" fillId="0" borderId="33" xfId="0" applyFont="1" applyBorder="1" applyAlignment="1" applyProtection="1">
      <alignment horizontal="left" vertical="center"/>
      <protection locked="0"/>
    </xf>
    <xf numFmtId="0" fontId="42" fillId="0" borderId="35" xfId="0" applyFont="1" applyBorder="1" applyAlignment="1" applyProtection="1">
      <alignment horizontal="left" vertical="center"/>
      <protection locked="0"/>
    </xf>
    <xf numFmtId="0" fontId="44" fillId="0" borderId="0" xfId="0" applyFont="1" applyAlignment="1" applyProtection="1">
      <alignment vertical="center"/>
      <protection locked="0"/>
    </xf>
    <xf numFmtId="0" fontId="41" fillId="0" borderId="0" xfId="0" applyFont="1" applyBorder="1" applyAlignment="1" applyProtection="1">
      <alignment vertical="center"/>
      <protection locked="0"/>
    </xf>
    <xf numFmtId="0" fontId="44" fillId="0" borderId="34" xfId="0" applyFont="1" applyBorder="1" applyAlignment="1" applyProtection="1">
      <alignment vertical="center"/>
      <protection locked="0"/>
    </xf>
    <xf numFmtId="0" fontId="41" fillId="0" borderId="34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top"/>
      <protection locked="0"/>
    </xf>
    <xf numFmtId="49" fontId="42" fillId="0" borderId="0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4" fillId="0" borderId="34" xfId="0" applyFont="1" applyBorder="1" applyAlignment="1" applyProtection="1">
      <protection locked="0"/>
    </xf>
    <xf numFmtId="0" fontId="39" fillId="0" borderId="31" xfId="0" applyFont="1" applyBorder="1" applyAlignment="1" applyProtection="1">
      <alignment vertical="top"/>
      <protection locked="0"/>
    </xf>
    <xf numFmtId="0" fontId="39" fillId="0" borderId="32" xfId="0" applyFont="1" applyBorder="1" applyAlignment="1" applyProtection="1">
      <alignment vertical="top"/>
      <protection locked="0"/>
    </xf>
    <xf numFmtId="0" fontId="39" fillId="0" borderId="0" xfId="0" applyFont="1" applyBorder="1" applyAlignment="1" applyProtection="1">
      <alignment horizontal="center" vertical="center"/>
      <protection locked="0"/>
    </xf>
    <xf numFmtId="0" fontId="39" fillId="0" borderId="0" xfId="0" applyFont="1" applyBorder="1" applyAlignment="1" applyProtection="1">
      <alignment horizontal="left" vertical="top"/>
      <protection locked="0"/>
    </xf>
    <xf numFmtId="0" fontId="39" fillId="0" borderId="33" xfId="0" applyFont="1" applyBorder="1" applyAlignment="1" applyProtection="1">
      <alignment vertical="top"/>
      <protection locked="0"/>
    </xf>
    <xf numFmtId="0" fontId="39" fillId="0" borderId="34" xfId="0" applyFont="1" applyBorder="1" applyAlignment="1" applyProtection="1">
      <alignment vertical="top"/>
      <protection locked="0"/>
    </xf>
    <xf numFmtId="0" fontId="39" fillId="0" borderId="35" xfId="0" applyFont="1" applyBorder="1" applyAlignment="1" applyProtection="1">
      <alignment vertical="top"/>
      <protection locked="0"/>
    </xf>
    <xf numFmtId="4" fontId="20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1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6" xfId="0" applyFont="1" applyFill="1" applyBorder="1" applyAlignment="1" applyProtection="1">
      <alignment vertical="center"/>
    </xf>
    <xf numFmtId="0" fontId="23" fillId="0" borderId="20" xfId="0" applyFont="1" applyBorder="1" applyAlignment="1">
      <alignment horizontal="center" vertical="center"/>
    </xf>
    <xf numFmtId="0" fontId="23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4" borderId="8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9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right" vertical="center"/>
    </xf>
    <xf numFmtId="0" fontId="0" fillId="0" borderId="0" xfId="0"/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 wrapText="1"/>
    </xf>
    <xf numFmtId="0" fontId="19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1" fillId="2" borderId="0" xfId="1" applyFont="1" applyFill="1" applyAlignment="1">
      <alignment vertical="center"/>
    </xf>
    <xf numFmtId="0" fontId="19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</xf>
    <xf numFmtId="0" fontId="42" fillId="0" borderId="0" xfId="0" applyFont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left" vertical="top"/>
      <protection locked="0"/>
    </xf>
    <xf numFmtId="0" fontId="42" fillId="0" borderId="0" xfId="0" applyFont="1" applyBorder="1" applyAlignment="1" applyProtection="1">
      <alignment horizontal="left" vertical="center" wrapText="1"/>
      <protection locked="0"/>
    </xf>
    <xf numFmtId="0" fontId="40" fillId="0" borderId="0" xfId="0" applyFont="1" applyBorder="1" applyAlignment="1" applyProtection="1">
      <alignment horizontal="center" vertical="center"/>
      <protection locked="0"/>
    </xf>
    <xf numFmtId="0" fontId="41" fillId="0" borderId="34" xfId="0" applyFont="1" applyBorder="1" applyAlignment="1" applyProtection="1">
      <alignment horizontal="left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9" fontId="42" fillId="0" borderId="0" xfId="0" applyNumberFormat="1" applyFont="1" applyBorder="1" applyAlignment="1" applyProtection="1">
      <alignment horizontal="left" vertical="center" wrapText="1"/>
      <protection locked="0"/>
    </xf>
    <xf numFmtId="0" fontId="41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266700</xdr:colOff>
      <xdr:row>1</xdr:row>
      <xdr:rowOff>0</xdr:rowOff>
    </xdr:to>
    <xdr:pic>
      <xdr:nvPicPr>
        <xdr:cNvPr id="1025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667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276225</xdr:colOff>
      <xdr:row>1</xdr:row>
      <xdr:rowOff>0</xdr:rowOff>
    </xdr:to>
    <xdr:pic>
      <xdr:nvPicPr>
        <xdr:cNvPr id="2049" name="Picture 1">
          <a:hlinkClick xmlns:r="http://schemas.openxmlformats.org/officeDocument/2006/relationships" r:id="rId1" tooltip="http://www.pro-rozpocty.cz/software-a-data/kros-4-ocenovani-a-rizeni-stavebni-vyroby/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76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4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 customWidth="1"/>
  </cols>
  <sheetData>
    <row r="1" spans="1:74" ht="21.4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spans="1:74" ht="36.950000000000003" customHeight="1">
      <c r="AR2" s="353"/>
      <c r="AS2" s="353"/>
      <c r="AT2" s="353"/>
      <c r="AU2" s="353"/>
      <c r="AV2" s="353"/>
      <c r="AW2" s="353"/>
      <c r="AX2" s="353"/>
      <c r="AY2" s="353"/>
      <c r="AZ2" s="353"/>
      <c r="BA2" s="353"/>
      <c r="BB2" s="353"/>
      <c r="BC2" s="353"/>
      <c r="BD2" s="353"/>
      <c r="BE2" s="353"/>
      <c r="BS2" s="23" t="s">
        <v>8</v>
      </c>
      <c r="BT2" s="23" t="s">
        <v>9</v>
      </c>
    </row>
    <row r="3" spans="1:74" ht="6.95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spans="1:74" ht="36.950000000000003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spans="1:74" ht="14.45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30" t="s">
        <v>16</v>
      </c>
      <c r="L5" s="331"/>
      <c r="M5" s="331"/>
      <c r="N5" s="331"/>
      <c r="O5" s="331"/>
      <c r="P5" s="331"/>
      <c r="Q5" s="331"/>
      <c r="R5" s="331"/>
      <c r="S5" s="331"/>
      <c r="T5" s="331"/>
      <c r="U5" s="331"/>
      <c r="V5" s="331"/>
      <c r="W5" s="331"/>
      <c r="X5" s="331"/>
      <c r="Y5" s="331"/>
      <c r="Z5" s="331"/>
      <c r="AA5" s="331"/>
      <c r="AB5" s="331"/>
      <c r="AC5" s="331"/>
      <c r="AD5" s="331"/>
      <c r="AE5" s="331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28"/>
      <c r="AQ5" s="30"/>
      <c r="BE5" s="328" t="s">
        <v>17</v>
      </c>
      <c r="BS5" s="23" t="s">
        <v>8</v>
      </c>
    </row>
    <row r="6" spans="1:74" ht="36.950000000000003" customHeight="1">
      <c r="B6" s="27"/>
      <c r="C6" s="28"/>
      <c r="D6" s="35" t="s">
        <v>18</v>
      </c>
      <c r="E6" s="28"/>
      <c r="F6" s="28"/>
      <c r="G6" s="28"/>
      <c r="H6" s="28"/>
      <c r="I6" s="28"/>
      <c r="J6" s="28"/>
      <c r="K6" s="332" t="s">
        <v>19</v>
      </c>
      <c r="L6" s="331"/>
      <c r="M6" s="331"/>
      <c r="N6" s="331"/>
      <c r="O6" s="331"/>
      <c r="P6" s="331"/>
      <c r="Q6" s="331"/>
      <c r="R6" s="331"/>
      <c r="S6" s="331"/>
      <c r="T6" s="331"/>
      <c r="U6" s="331"/>
      <c r="V6" s="331"/>
      <c r="W6" s="331"/>
      <c r="X6" s="331"/>
      <c r="Y6" s="331"/>
      <c r="Z6" s="331"/>
      <c r="AA6" s="331"/>
      <c r="AB6" s="331"/>
      <c r="AC6" s="331"/>
      <c r="AD6" s="331"/>
      <c r="AE6" s="331"/>
      <c r="AF6" s="331"/>
      <c r="AG6" s="331"/>
      <c r="AH6" s="331"/>
      <c r="AI6" s="331"/>
      <c r="AJ6" s="331"/>
      <c r="AK6" s="331"/>
      <c r="AL6" s="331"/>
      <c r="AM6" s="331"/>
      <c r="AN6" s="331"/>
      <c r="AO6" s="331"/>
      <c r="AP6" s="28"/>
      <c r="AQ6" s="30"/>
      <c r="BE6" s="329"/>
      <c r="BS6" s="23" t="s">
        <v>8</v>
      </c>
    </row>
    <row r="7" spans="1:74" ht="14.45" customHeight="1">
      <c r="B7" s="27"/>
      <c r="C7" s="28"/>
      <c r="D7" s="36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6" t="s">
        <v>22</v>
      </c>
      <c r="AL7" s="28"/>
      <c r="AM7" s="28"/>
      <c r="AN7" s="34" t="s">
        <v>21</v>
      </c>
      <c r="AO7" s="28"/>
      <c r="AP7" s="28"/>
      <c r="AQ7" s="30"/>
      <c r="BE7" s="329"/>
      <c r="BS7" s="23" t="s">
        <v>8</v>
      </c>
    </row>
    <row r="8" spans="1:74" ht="14.45" customHeight="1">
      <c r="B8" s="27"/>
      <c r="C8" s="28"/>
      <c r="D8" s="36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6" t="s">
        <v>25</v>
      </c>
      <c r="AL8" s="28"/>
      <c r="AM8" s="28"/>
      <c r="AN8" s="37" t="s">
        <v>26</v>
      </c>
      <c r="AO8" s="28"/>
      <c r="AP8" s="28"/>
      <c r="AQ8" s="30"/>
      <c r="BE8" s="329"/>
      <c r="BS8" s="23" t="s">
        <v>8</v>
      </c>
    </row>
    <row r="9" spans="1:74" ht="14.45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29"/>
      <c r="BS9" s="23" t="s">
        <v>8</v>
      </c>
    </row>
    <row r="10" spans="1:74" ht="14.45" customHeight="1">
      <c r="B10" s="27"/>
      <c r="C10" s="28"/>
      <c r="D10" s="36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6" t="s">
        <v>28</v>
      </c>
      <c r="AL10" s="28"/>
      <c r="AM10" s="28"/>
      <c r="AN10" s="34" t="s">
        <v>21</v>
      </c>
      <c r="AO10" s="28"/>
      <c r="AP10" s="28"/>
      <c r="AQ10" s="30"/>
      <c r="BE10" s="329"/>
      <c r="BS10" s="23" t="s">
        <v>8</v>
      </c>
    </row>
    <row r="11" spans="1:74" ht="18.399999999999999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6" t="s">
        <v>30</v>
      </c>
      <c r="AL11" s="28"/>
      <c r="AM11" s="28"/>
      <c r="AN11" s="34" t="s">
        <v>21</v>
      </c>
      <c r="AO11" s="28"/>
      <c r="AP11" s="28"/>
      <c r="AQ11" s="30"/>
      <c r="BE11" s="329"/>
      <c r="BS11" s="23" t="s">
        <v>8</v>
      </c>
    </row>
    <row r="12" spans="1:74" ht="6.95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29"/>
      <c r="BS12" s="23" t="s">
        <v>8</v>
      </c>
    </row>
    <row r="13" spans="1:74" ht="14.45" customHeight="1">
      <c r="B13" s="27"/>
      <c r="C13" s="28"/>
      <c r="D13" s="36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6" t="s">
        <v>28</v>
      </c>
      <c r="AL13" s="28"/>
      <c r="AM13" s="28"/>
      <c r="AN13" s="38" t="s">
        <v>32</v>
      </c>
      <c r="AO13" s="28"/>
      <c r="AP13" s="28"/>
      <c r="AQ13" s="30"/>
      <c r="BE13" s="329"/>
      <c r="BS13" s="23" t="s">
        <v>8</v>
      </c>
    </row>
    <row r="14" spans="1:74" ht="15">
      <c r="B14" s="27"/>
      <c r="C14" s="28"/>
      <c r="D14" s="28"/>
      <c r="E14" s="333" t="s">
        <v>32</v>
      </c>
      <c r="F14" s="334"/>
      <c r="G14" s="334"/>
      <c r="H14" s="334"/>
      <c r="I14" s="334"/>
      <c r="J14" s="334"/>
      <c r="K14" s="334"/>
      <c r="L14" s="334"/>
      <c r="M14" s="334"/>
      <c r="N14" s="334"/>
      <c r="O14" s="334"/>
      <c r="P14" s="334"/>
      <c r="Q14" s="334"/>
      <c r="R14" s="334"/>
      <c r="S14" s="334"/>
      <c r="T14" s="334"/>
      <c r="U14" s="334"/>
      <c r="V14" s="334"/>
      <c r="W14" s="334"/>
      <c r="X14" s="334"/>
      <c r="Y14" s="334"/>
      <c r="Z14" s="334"/>
      <c r="AA14" s="334"/>
      <c r="AB14" s="334"/>
      <c r="AC14" s="334"/>
      <c r="AD14" s="334"/>
      <c r="AE14" s="334"/>
      <c r="AF14" s="334"/>
      <c r="AG14" s="334"/>
      <c r="AH14" s="334"/>
      <c r="AI14" s="334"/>
      <c r="AJ14" s="334"/>
      <c r="AK14" s="36" t="s">
        <v>30</v>
      </c>
      <c r="AL14" s="28"/>
      <c r="AM14" s="28"/>
      <c r="AN14" s="38" t="s">
        <v>32</v>
      </c>
      <c r="AO14" s="28"/>
      <c r="AP14" s="28"/>
      <c r="AQ14" s="30"/>
      <c r="BE14" s="329"/>
      <c r="BS14" s="23" t="s">
        <v>8</v>
      </c>
    </row>
    <row r="15" spans="1:74" ht="6.95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29"/>
      <c r="BS15" s="23" t="s">
        <v>6</v>
      </c>
    </row>
    <row r="16" spans="1:74" ht="14.45" customHeight="1">
      <c r="B16" s="27"/>
      <c r="C16" s="28"/>
      <c r="D16" s="36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6" t="s">
        <v>28</v>
      </c>
      <c r="AL16" s="28"/>
      <c r="AM16" s="28"/>
      <c r="AN16" s="34" t="s">
        <v>21</v>
      </c>
      <c r="AO16" s="28"/>
      <c r="AP16" s="28"/>
      <c r="AQ16" s="30"/>
      <c r="BE16" s="329"/>
      <c r="BS16" s="23" t="s">
        <v>6</v>
      </c>
    </row>
    <row r="17" spans="2:71" ht="18.399999999999999" customHeight="1">
      <c r="B17" s="27"/>
      <c r="C17" s="28"/>
      <c r="D17" s="28"/>
      <c r="E17" s="34" t="s">
        <v>29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6" t="s">
        <v>30</v>
      </c>
      <c r="AL17" s="28"/>
      <c r="AM17" s="28"/>
      <c r="AN17" s="34" t="s">
        <v>21</v>
      </c>
      <c r="AO17" s="28"/>
      <c r="AP17" s="28"/>
      <c r="AQ17" s="30"/>
      <c r="BE17" s="329"/>
      <c r="BS17" s="23" t="s">
        <v>34</v>
      </c>
    </row>
    <row r="18" spans="2:71" ht="6.95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29"/>
      <c r="BS18" s="23" t="s">
        <v>8</v>
      </c>
    </row>
    <row r="19" spans="2:71" ht="14.45" customHeight="1">
      <c r="B19" s="27"/>
      <c r="C19" s="28"/>
      <c r="D19" s="36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29"/>
      <c r="BS19" s="23" t="s">
        <v>8</v>
      </c>
    </row>
    <row r="20" spans="2:71" ht="22.5" customHeight="1">
      <c r="B20" s="27"/>
      <c r="C20" s="28"/>
      <c r="D20" s="28"/>
      <c r="E20" s="335" t="s">
        <v>21</v>
      </c>
      <c r="F20" s="335"/>
      <c r="G20" s="335"/>
      <c r="H20" s="335"/>
      <c r="I20" s="335"/>
      <c r="J20" s="335"/>
      <c r="K20" s="335"/>
      <c r="L20" s="335"/>
      <c r="M20" s="335"/>
      <c r="N20" s="335"/>
      <c r="O20" s="335"/>
      <c r="P20" s="335"/>
      <c r="Q20" s="335"/>
      <c r="R20" s="335"/>
      <c r="S20" s="335"/>
      <c r="T20" s="335"/>
      <c r="U20" s="335"/>
      <c r="V20" s="335"/>
      <c r="W20" s="335"/>
      <c r="X20" s="335"/>
      <c r="Y20" s="335"/>
      <c r="Z20" s="335"/>
      <c r="AA20" s="335"/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 s="28"/>
      <c r="AP20" s="28"/>
      <c r="AQ20" s="30"/>
      <c r="BE20" s="329"/>
      <c r="BS20" s="23" t="s">
        <v>6</v>
      </c>
    </row>
    <row r="21" spans="2:71" ht="6.95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29"/>
    </row>
    <row r="22" spans="2:71" ht="6.95" customHeight="1">
      <c r="B22" s="27"/>
      <c r="C22" s="28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28"/>
      <c r="AQ22" s="30"/>
      <c r="BE22" s="329"/>
    </row>
    <row r="23" spans="2:71" s="1" customFormat="1" ht="25.9" customHeight="1">
      <c r="B23" s="40"/>
      <c r="C23" s="41"/>
      <c r="D23" s="42" t="s">
        <v>36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336">
        <f>ROUND(AG51,2)</f>
        <v>0</v>
      </c>
      <c r="AL23" s="337"/>
      <c r="AM23" s="337"/>
      <c r="AN23" s="337"/>
      <c r="AO23" s="337"/>
      <c r="AP23" s="41"/>
      <c r="AQ23" s="44"/>
      <c r="BE23" s="329"/>
    </row>
    <row r="24" spans="2:71" s="1" customFormat="1" ht="6.95" customHeight="1">
      <c r="B24" s="40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4"/>
      <c r="BE24" s="329"/>
    </row>
    <row r="25" spans="2:71" s="1" customFormat="1">
      <c r="B25" s="40"/>
      <c r="C25" s="41"/>
      <c r="D25" s="41"/>
      <c r="E25" s="41"/>
      <c r="F25" s="41"/>
      <c r="G25" s="41"/>
      <c r="H25" s="41"/>
      <c r="I25" s="41"/>
      <c r="J25" s="41"/>
      <c r="K25" s="41"/>
      <c r="L25" s="338" t="s">
        <v>37</v>
      </c>
      <c r="M25" s="338"/>
      <c r="N25" s="338"/>
      <c r="O25" s="338"/>
      <c r="P25" s="41"/>
      <c r="Q25" s="41"/>
      <c r="R25" s="41"/>
      <c r="S25" s="41"/>
      <c r="T25" s="41"/>
      <c r="U25" s="41"/>
      <c r="V25" s="41"/>
      <c r="W25" s="338" t="s">
        <v>38</v>
      </c>
      <c r="X25" s="338"/>
      <c r="Y25" s="338"/>
      <c r="Z25" s="338"/>
      <c r="AA25" s="338"/>
      <c r="AB25" s="338"/>
      <c r="AC25" s="338"/>
      <c r="AD25" s="338"/>
      <c r="AE25" s="338"/>
      <c r="AF25" s="41"/>
      <c r="AG25" s="41"/>
      <c r="AH25" s="41"/>
      <c r="AI25" s="41"/>
      <c r="AJ25" s="41"/>
      <c r="AK25" s="338" t="s">
        <v>39</v>
      </c>
      <c r="AL25" s="338"/>
      <c r="AM25" s="338"/>
      <c r="AN25" s="338"/>
      <c r="AO25" s="338"/>
      <c r="AP25" s="41"/>
      <c r="AQ25" s="44"/>
      <c r="BE25" s="329"/>
    </row>
    <row r="26" spans="2:71" s="2" customFormat="1" ht="14.45" customHeight="1">
      <c r="B26" s="46"/>
      <c r="C26" s="47"/>
      <c r="D26" s="48" t="s">
        <v>40</v>
      </c>
      <c r="E26" s="47"/>
      <c r="F26" s="48" t="s">
        <v>41</v>
      </c>
      <c r="G26" s="47"/>
      <c r="H26" s="47"/>
      <c r="I26" s="47"/>
      <c r="J26" s="47"/>
      <c r="K26" s="47"/>
      <c r="L26" s="327">
        <v>0.21</v>
      </c>
      <c r="M26" s="326"/>
      <c r="N26" s="326"/>
      <c r="O26" s="326"/>
      <c r="P26" s="47"/>
      <c r="Q26" s="47"/>
      <c r="R26" s="47"/>
      <c r="S26" s="47"/>
      <c r="T26" s="47"/>
      <c r="U26" s="47"/>
      <c r="V26" s="47"/>
      <c r="W26" s="325">
        <f>ROUND(AZ51,2)</f>
        <v>0</v>
      </c>
      <c r="X26" s="326"/>
      <c r="Y26" s="326"/>
      <c r="Z26" s="326"/>
      <c r="AA26" s="326"/>
      <c r="AB26" s="326"/>
      <c r="AC26" s="326"/>
      <c r="AD26" s="326"/>
      <c r="AE26" s="326"/>
      <c r="AF26" s="47"/>
      <c r="AG26" s="47"/>
      <c r="AH26" s="47"/>
      <c r="AI26" s="47"/>
      <c r="AJ26" s="47"/>
      <c r="AK26" s="325">
        <f>ROUND(AV51,2)</f>
        <v>0</v>
      </c>
      <c r="AL26" s="326"/>
      <c r="AM26" s="326"/>
      <c r="AN26" s="326"/>
      <c r="AO26" s="326"/>
      <c r="AP26" s="47"/>
      <c r="AQ26" s="49"/>
      <c r="BE26" s="329"/>
    </row>
    <row r="27" spans="2:71" s="2" customFormat="1" ht="14.45" customHeight="1">
      <c r="B27" s="46"/>
      <c r="C27" s="47"/>
      <c r="D27" s="47"/>
      <c r="E27" s="47"/>
      <c r="F27" s="48" t="s">
        <v>42</v>
      </c>
      <c r="G27" s="47"/>
      <c r="H27" s="47"/>
      <c r="I27" s="47"/>
      <c r="J27" s="47"/>
      <c r="K27" s="47"/>
      <c r="L27" s="327">
        <v>0.15</v>
      </c>
      <c r="M27" s="326"/>
      <c r="N27" s="326"/>
      <c r="O27" s="326"/>
      <c r="P27" s="47"/>
      <c r="Q27" s="47"/>
      <c r="R27" s="47"/>
      <c r="S27" s="47"/>
      <c r="T27" s="47"/>
      <c r="U27" s="47"/>
      <c r="V27" s="47"/>
      <c r="W27" s="325">
        <f>ROUND(BA51,2)</f>
        <v>0</v>
      </c>
      <c r="X27" s="326"/>
      <c r="Y27" s="326"/>
      <c r="Z27" s="326"/>
      <c r="AA27" s="326"/>
      <c r="AB27" s="326"/>
      <c r="AC27" s="326"/>
      <c r="AD27" s="326"/>
      <c r="AE27" s="326"/>
      <c r="AF27" s="47"/>
      <c r="AG27" s="47"/>
      <c r="AH27" s="47"/>
      <c r="AI27" s="47"/>
      <c r="AJ27" s="47"/>
      <c r="AK27" s="325">
        <f>ROUND(AW51,2)</f>
        <v>0</v>
      </c>
      <c r="AL27" s="326"/>
      <c r="AM27" s="326"/>
      <c r="AN27" s="326"/>
      <c r="AO27" s="326"/>
      <c r="AP27" s="47"/>
      <c r="AQ27" s="49"/>
      <c r="BE27" s="329"/>
    </row>
    <row r="28" spans="2:71" s="2" customFormat="1" ht="14.45" hidden="1" customHeight="1">
      <c r="B28" s="46"/>
      <c r="C28" s="47"/>
      <c r="D28" s="47"/>
      <c r="E28" s="47"/>
      <c r="F28" s="48" t="s">
        <v>43</v>
      </c>
      <c r="G28" s="47"/>
      <c r="H28" s="47"/>
      <c r="I28" s="47"/>
      <c r="J28" s="47"/>
      <c r="K28" s="47"/>
      <c r="L28" s="327">
        <v>0.21</v>
      </c>
      <c r="M28" s="326"/>
      <c r="N28" s="326"/>
      <c r="O28" s="326"/>
      <c r="P28" s="47"/>
      <c r="Q28" s="47"/>
      <c r="R28" s="47"/>
      <c r="S28" s="47"/>
      <c r="T28" s="47"/>
      <c r="U28" s="47"/>
      <c r="V28" s="47"/>
      <c r="W28" s="325">
        <f>ROUND(BB51,2)</f>
        <v>0</v>
      </c>
      <c r="X28" s="326"/>
      <c r="Y28" s="326"/>
      <c r="Z28" s="326"/>
      <c r="AA28" s="326"/>
      <c r="AB28" s="326"/>
      <c r="AC28" s="326"/>
      <c r="AD28" s="326"/>
      <c r="AE28" s="326"/>
      <c r="AF28" s="47"/>
      <c r="AG28" s="47"/>
      <c r="AH28" s="47"/>
      <c r="AI28" s="47"/>
      <c r="AJ28" s="47"/>
      <c r="AK28" s="325">
        <v>0</v>
      </c>
      <c r="AL28" s="326"/>
      <c r="AM28" s="326"/>
      <c r="AN28" s="326"/>
      <c r="AO28" s="326"/>
      <c r="AP28" s="47"/>
      <c r="AQ28" s="49"/>
      <c r="BE28" s="329"/>
    </row>
    <row r="29" spans="2:71" s="2" customFormat="1" ht="14.45" hidden="1" customHeight="1">
      <c r="B29" s="46"/>
      <c r="C29" s="47"/>
      <c r="D29" s="47"/>
      <c r="E29" s="47"/>
      <c r="F29" s="48" t="s">
        <v>44</v>
      </c>
      <c r="G29" s="47"/>
      <c r="H29" s="47"/>
      <c r="I29" s="47"/>
      <c r="J29" s="47"/>
      <c r="K29" s="47"/>
      <c r="L29" s="327">
        <v>0.15</v>
      </c>
      <c r="M29" s="326"/>
      <c r="N29" s="326"/>
      <c r="O29" s="326"/>
      <c r="P29" s="47"/>
      <c r="Q29" s="47"/>
      <c r="R29" s="47"/>
      <c r="S29" s="47"/>
      <c r="T29" s="47"/>
      <c r="U29" s="47"/>
      <c r="V29" s="47"/>
      <c r="W29" s="325">
        <f>ROUND(BC51,2)</f>
        <v>0</v>
      </c>
      <c r="X29" s="326"/>
      <c r="Y29" s="326"/>
      <c r="Z29" s="326"/>
      <c r="AA29" s="326"/>
      <c r="AB29" s="326"/>
      <c r="AC29" s="326"/>
      <c r="AD29" s="326"/>
      <c r="AE29" s="326"/>
      <c r="AF29" s="47"/>
      <c r="AG29" s="47"/>
      <c r="AH29" s="47"/>
      <c r="AI29" s="47"/>
      <c r="AJ29" s="47"/>
      <c r="AK29" s="325">
        <v>0</v>
      </c>
      <c r="AL29" s="326"/>
      <c r="AM29" s="326"/>
      <c r="AN29" s="326"/>
      <c r="AO29" s="326"/>
      <c r="AP29" s="47"/>
      <c r="AQ29" s="49"/>
      <c r="BE29" s="329"/>
    </row>
    <row r="30" spans="2:71" s="2" customFormat="1" ht="14.45" hidden="1" customHeight="1">
      <c r="B30" s="46"/>
      <c r="C30" s="47"/>
      <c r="D30" s="47"/>
      <c r="E30" s="47"/>
      <c r="F30" s="48" t="s">
        <v>45</v>
      </c>
      <c r="G30" s="47"/>
      <c r="H30" s="47"/>
      <c r="I30" s="47"/>
      <c r="J30" s="47"/>
      <c r="K30" s="47"/>
      <c r="L30" s="327">
        <v>0</v>
      </c>
      <c r="M30" s="326"/>
      <c r="N30" s="326"/>
      <c r="O30" s="326"/>
      <c r="P30" s="47"/>
      <c r="Q30" s="47"/>
      <c r="R30" s="47"/>
      <c r="S30" s="47"/>
      <c r="T30" s="47"/>
      <c r="U30" s="47"/>
      <c r="V30" s="47"/>
      <c r="W30" s="325">
        <f>ROUND(BD51,2)</f>
        <v>0</v>
      </c>
      <c r="X30" s="326"/>
      <c r="Y30" s="326"/>
      <c r="Z30" s="326"/>
      <c r="AA30" s="326"/>
      <c r="AB30" s="326"/>
      <c r="AC30" s="326"/>
      <c r="AD30" s="326"/>
      <c r="AE30" s="326"/>
      <c r="AF30" s="47"/>
      <c r="AG30" s="47"/>
      <c r="AH30" s="47"/>
      <c r="AI30" s="47"/>
      <c r="AJ30" s="47"/>
      <c r="AK30" s="325">
        <v>0</v>
      </c>
      <c r="AL30" s="326"/>
      <c r="AM30" s="326"/>
      <c r="AN30" s="326"/>
      <c r="AO30" s="326"/>
      <c r="AP30" s="47"/>
      <c r="AQ30" s="49"/>
      <c r="BE30" s="329"/>
    </row>
    <row r="31" spans="2:71" s="1" customFormat="1" ht="6.95" customHeight="1"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4"/>
      <c r="BE31" s="329"/>
    </row>
    <row r="32" spans="2:71" s="1" customFormat="1" ht="25.9" customHeight="1">
      <c r="B32" s="40"/>
      <c r="C32" s="50"/>
      <c r="D32" s="51" t="s">
        <v>46</v>
      </c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3" t="s">
        <v>47</v>
      </c>
      <c r="U32" s="52"/>
      <c r="V32" s="52"/>
      <c r="W32" s="52"/>
      <c r="X32" s="339" t="s">
        <v>48</v>
      </c>
      <c r="Y32" s="340"/>
      <c r="Z32" s="340"/>
      <c r="AA32" s="340"/>
      <c r="AB32" s="340"/>
      <c r="AC32" s="52"/>
      <c r="AD32" s="52"/>
      <c r="AE32" s="52"/>
      <c r="AF32" s="52"/>
      <c r="AG32" s="52"/>
      <c r="AH32" s="52"/>
      <c r="AI32" s="52"/>
      <c r="AJ32" s="52"/>
      <c r="AK32" s="341">
        <f>SUM(AK23:AK30)</f>
        <v>0</v>
      </c>
      <c r="AL32" s="340"/>
      <c r="AM32" s="340"/>
      <c r="AN32" s="340"/>
      <c r="AO32" s="342"/>
      <c r="AP32" s="50"/>
      <c r="AQ32" s="54"/>
      <c r="BE32" s="329"/>
    </row>
    <row r="33" spans="2:56" s="1" customFormat="1" ht="6.95" customHeight="1">
      <c r="B33" s="40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4"/>
    </row>
    <row r="34" spans="2:56" s="1" customFormat="1" ht="6.95" customHeight="1">
      <c r="B34" s="55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7"/>
    </row>
    <row r="38" spans="2:56" s="1" customFormat="1" ht="6.95" customHeight="1"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60"/>
    </row>
    <row r="39" spans="2:56" s="1" customFormat="1" ht="36.950000000000003" customHeight="1">
      <c r="B39" s="40"/>
      <c r="C39" s="61" t="s">
        <v>49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0"/>
    </row>
    <row r="40" spans="2:56" s="1" customFormat="1" ht="6.95" customHeight="1">
      <c r="B40" s="40"/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0"/>
    </row>
    <row r="41" spans="2:56" s="3" customFormat="1" ht="14.45" customHeight="1">
      <c r="B41" s="63"/>
      <c r="C41" s="64" t="s">
        <v>15</v>
      </c>
      <c r="D41" s="65"/>
      <c r="E41" s="65"/>
      <c r="F41" s="65"/>
      <c r="G41" s="65"/>
      <c r="H41" s="65"/>
      <c r="I41" s="65"/>
      <c r="J41" s="65"/>
      <c r="K41" s="65"/>
      <c r="L41" s="65" t="str">
        <f>K5</f>
        <v>8995</v>
      </c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6"/>
    </row>
    <row r="42" spans="2:56" s="4" customFormat="1" ht="36.950000000000003" customHeight="1">
      <c r="B42" s="67"/>
      <c r="C42" s="68" t="s">
        <v>18</v>
      </c>
      <c r="D42" s="69"/>
      <c r="E42" s="69"/>
      <c r="F42" s="69"/>
      <c r="G42" s="69"/>
      <c r="H42" s="69"/>
      <c r="I42" s="69"/>
      <c r="J42" s="69"/>
      <c r="K42" s="69"/>
      <c r="L42" s="359" t="str">
        <f>K6</f>
        <v>MŠ Dlouhá Brtnice</v>
      </c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  <c r="AA42" s="360"/>
      <c r="AB42" s="360"/>
      <c r="AC42" s="360"/>
      <c r="AD42" s="360"/>
      <c r="AE42" s="360"/>
      <c r="AF42" s="360"/>
      <c r="AG42" s="360"/>
      <c r="AH42" s="360"/>
      <c r="AI42" s="360"/>
      <c r="AJ42" s="360"/>
      <c r="AK42" s="360"/>
      <c r="AL42" s="360"/>
      <c r="AM42" s="360"/>
      <c r="AN42" s="360"/>
      <c r="AO42" s="360"/>
      <c r="AP42" s="69"/>
      <c r="AQ42" s="69"/>
      <c r="AR42" s="70"/>
    </row>
    <row r="43" spans="2:56" s="1" customFormat="1" ht="6.95" customHeight="1">
      <c r="B43" s="40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0"/>
    </row>
    <row r="44" spans="2:56" s="1" customFormat="1" ht="15">
      <c r="B44" s="40"/>
      <c r="C44" s="64" t="s">
        <v>23</v>
      </c>
      <c r="D44" s="62"/>
      <c r="E44" s="62"/>
      <c r="F44" s="62"/>
      <c r="G44" s="62"/>
      <c r="H44" s="62"/>
      <c r="I44" s="62"/>
      <c r="J44" s="62"/>
      <c r="K44" s="62"/>
      <c r="L44" s="71" t="str">
        <f>IF(K8="","",K8)</f>
        <v>Dl. Brtnice</v>
      </c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4" t="s">
        <v>25</v>
      </c>
      <c r="AJ44" s="62"/>
      <c r="AK44" s="62"/>
      <c r="AL44" s="62"/>
      <c r="AM44" s="361" t="str">
        <f>IF(AN8= "","",AN8)</f>
        <v>3. 12. 2020</v>
      </c>
      <c r="AN44" s="361"/>
      <c r="AO44" s="62"/>
      <c r="AP44" s="62"/>
      <c r="AQ44" s="62"/>
      <c r="AR44" s="60"/>
    </row>
    <row r="45" spans="2:56" s="1" customFormat="1" ht="6.95" customHeight="1">
      <c r="B45" s="40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0"/>
    </row>
    <row r="46" spans="2:56" s="1" customFormat="1" ht="15">
      <c r="B46" s="40"/>
      <c r="C46" s="64" t="s">
        <v>27</v>
      </c>
      <c r="D46" s="62"/>
      <c r="E46" s="62"/>
      <c r="F46" s="62"/>
      <c r="G46" s="62"/>
      <c r="H46" s="62"/>
      <c r="I46" s="62"/>
      <c r="J46" s="62"/>
      <c r="K46" s="62"/>
      <c r="L46" s="65" t="str">
        <f>IF(E11= "","",E11)</f>
        <v xml:space="preserve"> </v>
      </c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4" t="s">
        <v>33</v>
      </c>
      <c r="AJ46" s="62"/>
      <c r="AK46" s="62"/>
      <c r="AL46" s="62"/>
      <c r="AM46" s="362" t="str">
        <f>IF(E17="","",E17)</f>
        <v xml:space="preserve"> </v>
      </c>
      <c r="AN46" s="362"/>
      <c r="AO46" s="362"/>
      <c r="AP46" s="362"/>
      <c r="AQ46" s="62"/>
      <c r="AR46" s="60"/>
      <c r="AS46" s="343" t="s">
        <v>50</v>
      </c>
      <c r="AT46" s="344"/>
      <c r="AU46" s="73"/>
      <c r="AV46" s="73"/>
      <c r="AW46" s="73"/>
      <c r="AX46" s="73"/>
      <c r="AY46" s="73"/>
      <c r="AZ46" s="73"/>
      <c r="BA46" s="73"/>
      <c r="BB46" s="73"/>
      <c r="BC46" s="73"/>
      <c r="BD46" s="74"/>
    </row>
    <row r="47" spans="2:56" s="1" customFormat="1" ht="15">
      <c r="B47" s="40"/>
      <c r="C47" s="64" t="s">
        <v>31</v>
      </c>
      <c r="D47" s="62"/>
      <c r="E47" s="62"/>
      <c r="F47" s="62"/>
      <c r="G47" s="62"/>
      <c r="H47" s="62"/>
      <c r="I47" s="62"/>
      <c r="J47" s="62"/>
      <c r="K47" s="62"/>
      <c r="L47" s="65" t="str">
        <f>IF(E14= "Vyplň údaj","",E14)</f>
        <v/>
      </c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0"/>
      <c r="AS47" s="345"/>
      <c r="AT47" s="346"/>
      <c r="AU47" s="75"/>
      <c r="AV47" s="75"/>
      <c r="AW47" s="75"/>
      <c r="AX47" s="75"/>
      <c r="AY47" s="75"/>
      <c r="AZ47" s="75"/>
      <c r="BA47" s="75"/>
      <c r="BB47" s="75"/>
      <c r="BC47" s="75"/>
      <c r="BD47" s="76"/>
    </row>
    <row r="48" spans="2:56" s="1" customFormat="1" ht="10.9" customHeight="1">
      <c r="B48" s="40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0"/>
      <c r="AS48" s="347"/>
      <c r="AT48" s="348"/>
      <c r="AU48" s="41"/>
      <c r="AV48" s="41"/>
      <c r="AW48" s="41"/>
      <c r="AX48" s="41"/>
      <c r="AY48" s="41"/>
      <c r="AZ48" s="41"/>
      <c r="BA48" s="41"/>
      <c r="BB48" s="41"/>
      <c r="BC48" s="41"/>
      <c r="BD48" s="77"/>
    </row>
    <row r="49" spans="1:91" s="1" customFormat="1" ht="29.25" customHeight="1">
      <c r="B49" s="40"/>
      <c r="C49" s="349" t="s">
        <v>51</v>
      </c>
      <c r="D49" s="350"/>
      <c r="E49" s="350"/>
      <c r="F49" s="350"/>
      <c r="G49" s="350"/>
      <c r="H49" s="52"/>
      <c r="I49" s="351" t="s">
        <v>52</v>
      </c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2" t="s">
        <v>53</v>
      </c>
      <c r="AH49" s="350"/>
      <c r="AI49" s="350"/>
      <c r="AJ49" s="350"/>
      <c r="AK49" s="350"/>
      <c r="AL49" s="350"/>
      <c r="AM49" s="350"/>
      <c r="AN49" s="351" t="s">
        <v>54</v>
      </c>
      <c r="AO49" s="350"/>
      <c r="AP49" s="350"/>
      <c r="AQ49" s="78" t="s">
        <v>55</v>
      </c>
      <c r="AR49" s="60"/>
      <c r="AS49" s="79" t="s">
        <v>56</v>
      </c>
      <c r="AT49" s="80" t="s">
        <v>57</v>
      </c>
      <c r="AU49" s="80" t="s">
        <v>58</v>
      </c>
      <c r="AV49" s="80" t="s">
        <v>59</v>
      </c>
      <c r="AW49" s="80" t="s">
        <v>60</v>
      </c>
      <c r="AX49" s="80" t="s">
        <v>61</v>
      </c>
      <c r="AY49" s="80" t="s">
        <v>62</v>
      </c>
      <c r="AZ49" s="80" t="s">
        <v>63</v>
      </c>
      <c r="BA49" s="80" t="s">
        <v>64</v>
      </c>
      <c r="BB49" s="80" t="s">
        <v>65</v>
      </c>
      <c r="BC49" s="80" t="s">
        <v>66</v>
      </c>
      <c r="BD49" s="81" t="s">
        <v>67</v>
      </c>
    </row>
    <row r="50" spans="1:91" s="1" customFormat="1" ht="10.9" customHeight="1">
      <c r="B50" s="40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0"/>
      <c r="AS50" s="82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4"/>
    </row>
    <row r="51" spans="1:91" s="4" customFormat="1" ht="32.450000000000003" customHeight="1">
      <c r="B51" s="67"/>
      <c r="C51" s="85" t="s">
        <v>68</v>
      </c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357">
        <f>ROUND(AG52,2)</f>
        <v>0</v>
      </c>
      <c r="AH51" s="357"/>
      <c r="AI51" s="357"/>
      <c r="AJ51" s="357"/>
      <c r="AK51" s="357"/>
      <c r="AL51" s="357"/>
      <c r="AM51" s="357"/>
      <c r="AN51" s="358">
        <f>SUM(AG51,AT51)</f>
        <v>0</v>
      </c>
      <c r="AO51" s="358"/>
      <c r="AP51" s="358"/>
      <c r="AQ51" s="87" t="s">
        <v>21</v>
      </c>
      <c r="AR51" s="70"/>
      <c r="AS51" s="88">
        <f>ROUND(AS52,2)</f>
        <v>0</v>
      </c>
      <c r="AT51" s="89">
        <f>ROUND(SUM(AV51:AW51),2)</f>
        <v>0</v>
      </c>
      <c r="AU51" s="90">
        <f>ROUND(AU52,5)</f>
        <v>0</v>
      </c>
      <c r="AV51" s="89">
        <f>ROUND(AZ51*L26,2)</f>
        <v>0</v>
      </c>
      <c r="AW51" s="89">
        <f>ROUND(BA51*L27,2)</f>
        <v>0</v>
      </c>
      <c r="AX51" s="89">
        <f>ROUND(BB51*L26,2)</f>
        <v>0</v>
      </c>
      <c r="AY51" s="89">
        <f>ROUND(BC51*L27,2)</f>
        <v>0</v>
      </c>
      <c r="AZ51" s="89">
        <f>ROUND(AZ52,2)</f>
        <v>0</v>
      </c>
      <c r="BA51" s="89">
        <f>ROUND(BA52,2)</f>
        <v>0</v>
      </c>
      <c r="BB51" s="89">
        <f>ROUND(BB52,2)</f>
        <v>0</v>
      </c>
      <c r="BC51" s="89">
        <f>ROUND(BC52,2)</f>
        <v>0</v>
      </c>
      <c r="BD51" s="91">
        <f>ROUND(BD52,2)</f>
        <v>0</v>
      </c>
      <c r="BS51" s="92" t="s">
        <v>69</v>
      </c>
      <c r="BT51" s="92" t="s">
        <v>70</v>
      </c>
      <c r="BU51" s="93" t="s">
        <v>71</v>
      </c>
      <c r="BV51" s="92" t="s">
        <v>72</v>
      </c>
      <c r="BW51" s="92" t="s">
        <v>7</v>
      </c>
      <c r="BX51" s="92" t="s">
        <v>73</v>
      </c>
      <c r="CL51" s="92" t="s">
        <v>21</v>
      </c>
    </row>
    <row r="52" spans="1:91" s="5" customFormat="1" ht="22.5" customHeight="1">
      <c r="A52" s="94" t="s">
        <v>74</v>
      </c>
      <c r="B52" s="95"/>
      <c r="C52" s="96"/>
      <c r="D52" s="356" t="s">
        <v>75</v>
      </c>
      <c r="E52" s="356"/>
      <c r="F52" s="356"/>
      <c r="G52" s="356"/>
      <c r="H52" s="356"/>
      <c r="I52" s="97"/>
      <c r="J52" s="356" t="s">
        <v>76</v>
      </c>
      <c r="K52" s="356"/>
      <c r="L52" s="356"/>
      <c r="M52" s="356"/>
      <c r="N52" s="356"/>
      <c r="O52" s="356"/>
      <c r="P52" s="356"/>
      <c r="Q52" s="356"/>
      <c r="R52" s="356"/>
      <c r="S52" s="356"/>
      <c r="T52" s="356"/>
      <c r="U52" s="356"/>
      <c r="V52" s="356"/>
      <c r="W52" s="356"/>
      <c r="X52" s="356"/>
      <c r="Y52" s="356"/>
      <c r="Z52" s="356"/>
      <c r="AA52" s="356"/>
      <c r="AB52" s="356"/>
      <c r="AC52" s="356"/>
      <c r="AD52" s="356"/>
      <c r="AE52" s="356"/>
      <c r="AF52" s="356"/>
      <c r="AG52" s="354">
        <f ca="1">'8995.1 - Vytápění'!J27</f>
        <v>0</v>
      </c>
      <c r="AH52" s="355"/>
      <c r="AI52" s="355"/>
      <c r="AJ52" s="355"/>
      <c r="AK52" s="355"/>
      <c r="AL52" s="355"/>
      <c r="AM52" s="355"/>
      <c r="AN52" s="354">
        <f>SUM(AG52,AT52)</f>
        <v>0</v>
      </c>
      <c r="AO52" s="355"/>
      <c r="AP52" s="355"/>
      <c r="AQ52" s="98" t="s">
        <v>77</v>
      </c>
      <c r="AR52" s="99"/>
      <c r="AS52" s="100">
        <v>0</v>
      </c>
      <c r="AT52" s="101">
        <f>ROUND(SUM(AV52:AW52),2)</f>
        <v>0</v>
      </c>
      <c r="AU52" s="102">
        <f ca="1">'8995.1 - Vytápění'!P83</f>
        <v>0</v>
      </c>
      <c r="AV52" s="101">
        <f ca="1">'8995.1 - Vytápění'!J30</f>
        <v>0</v>
      </c>
      <c r="AW52" s="101">
        <f ca="1">'8995.1 - Vytápění'!J31</f>
        <v>0</v>
      </c>
      <c r="AX52" s="101">
        <f ca="1">'8995.1 - Vytápění'!J32</f>
        <v>0</v>
      </c>
      <c r="AY52" s="101">
        <f ca="1">'8995.1 - Vytápění'!J33</f>
        <v>0</v>
      </c>
      <c r="AZ52" s="101">
        <f ca="1">'8995.1 - Vytápění'!F30</f>
        <v>0</v>
      </c>
      <c r="BA52" s="101">
        <f ca="1">'8995.1 - Vytápění'!F31</f>
        <v>0</v>
      </c>
      <c r="BB52" s="101">
        <f ca="1">'8995.1 - Vytápění'!F32</f>
        <v>0</v>
      </c>
      <c r="BC52" s="101">
        <f ca="1">'8995.1 - Vytápění'!F33</f>
        <v>0</v>
      </c>
      <c r="BD52" s="103">
        <f ca="1">'8995.1 - Vytápění'!F34</f>
        <v>0</v>
      </c>
      <c r="BT52" s="104" t="s">
        <v>78</v>
      </c>
      <c r="BV52" s="104" t="s">
        <v>72</v>
      </c>
      <c r="BW52" s="104" t="s">
        <v>79</v>
      </c>
      <c r="BX52" s="104" t="s">
        <v>7</v>
      </c>
      <c r="CL52" s="104" t="s">
        <v>21</v>
      </c>
      <c r="CM52" s="104" t="s">
        <v>80</v>
      </c>
    </row>
    <row r="53" spans="1:91" s="1" customFormat="1" ht="30" customHeight="1">
      <c r="B53" s="40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0"/>
    </row>
    <row r="54" spans="1:91" s="1" customFormat="1" ht="6.95" customHeight="1">
      <c r="B54" s="55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60"/>
    </row>
  </sheetData>
  <sheetProtection password="CC35" sheet="1" objects="1" scenarios="1" formatCells="0" formatColumns="0" formatRows="0" sort="0" autoFilter="0"/>
  <mergeCells count="41">
    <mergeCell ref="AR2:BE2"/>
    <mergeCell ref="AN52:AP52"/>
    <mergeCell ref="AG52:AM52"/>
    <mergeCell ref="D52:H52"/>
    <mergeCell ref="J52:AF52"/>
    <mergeCell ref="AG51:AM51"/>
    <mergeCell ref="AN51:AP51"/>
    <mergeCell ref="L42:AO42"/>
    <mergeCell ref="AM44:AN44"/>
    <mergeCell ref="AM46:AP46"/>
    <mergeCell ref="X32:AB32"/>
    <mergeCell ref="AK32:AO32"/>
    <mergeCell ref="AS46:AT48"/>
    <mergeCell ref="C49:G49"/>
    <mergeCell ref="I49:AF49"/>
    <mergeCell ref="AG49:AM49"/>
    <mergeCell ref="AN49:AP49"/>
    <mergeCell ref="L29:O29"/>
    <mergeCell ref="W29:AE29"/>
    <mergeCell ref="AK29:AO29"/>
    <mergeCell ref="L28:O28"/>
    <mergeCell ref="L30:O30"/>
    <mergeCell ref="W30:AE30"/>
    <mergeCell ref="AK30:AO30"/>
    <mergeCell ref="AK23:AO23"/>
    <mergeCell ref="L25:O25"/>
    <mergeCell ref="W25:AE25"/>
    <mergeCell ref="AK25:AO25"/>
    <mergeCell ref="L26:O26"/>
    <mergeCell ref="W28:AE28"/>
    <mergeCell ref="AK28:AO28"/>
    <mergeCell ref="W26:AE26"/>
    <mergeCell ref="AK26:AO26"/>
    <mergeCell ref="L27:O27"/>
    <mergeCell ref="W27:AE27"/>
    <mergeCell ref="AK27:AO27"/>
    <mergeCell ref="BE5:BE32"/>
    <mergeCell ref="K5:AO5"/>
    <mergeCell ref="K6:AO6"/>
    <mergeCell ref="E14:AJ14"/>
    <mergeCell ref="E20:AN20"/>
  </mergeCells>
  <phoneticPr fontId="47" type="noConversion"/>
  <hyperlinks>
    <hyperlink ref="K1:S1" location="C2" display="1) Rekapitulace stavby"/>
    <hyperlink ref="W1:AI1" location="C51" display="2) Rekapitulace objektů stavby a soupisů prací"/>
    <hyperlink ref="A52" location="'8995.1 - Vytápění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R340"/>
  <sheetViews>
    <sheetView showGridLines="0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05" customWidth="1"/>
    <col min="10" max="10" width="23.5" customWidth="1"/>
    <col min="11" max="11" width="15.5" customWidth="1"/>
    <col min="13" max="18" width="9.33203125" hidden="1" customWidth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70" ht="21.75" customHeight="1">
      <c r="A1" s="20"/>
      <c r="B1" s="106"/>
      <c r="C1" s="106"/>
      <c r="D1" s="107" t="s">
        <v>1</v>
      </c>
      <c r="E1" s="106"/>
      <c r="F1" s="108" t="s">
        <v>81</v>
      </c>
      <c r="G1" s="366" t="s">
        <v>82</v>
      </c>
      <c r="H1" s="366"/>
      <c r="I1" s="109"/>
      <c r="J1" s="108" t="s">
        <v>83</v>
      </c>
      <c r="K1" s="107" t="s">
        <v>84</v>
      </c>
      <c r="L1" s="108" t="s">
        <v>85</v>
      </c>
      <c r="M1" s="108"/>
      <c r="N1" s="108"/>
      <c r="O1" s="108"/>
      <c r="P1" s="108"/>
      <c r="Q1" s="108"/>
      <c r="R1" s="108"/>
      <c r="S1" s="108"/>
      <c r="T1" s="10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spans="1:70" ht="36.950000000000003" customHeight="1"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AT2" s="23" t="s">
        <v>79</v>
      </c>
    </row>
    <row r="3" spans="1:70" ht="6.95" customHeight="1">
      <c r="B3" s="24"/>
      <c r="C3" s="25"/>
      <c r="D3" s="25"/>
      <c r="E3" s="25"/>
      <c r="F3" s="25"/>
      <c r="G3" s="25"/>
      <c r="H3" s="25"/>
      <c r="I3" s="110"/>
      <c r="J3" s="25"/>
      <c r="K3" s="26"/>
      <c r="AT3" s="23" t="s">
        <v>80</v>
      </c>
    </row>
    <row r="4" spans="1:70" ht="36.950000000000003" customHeight="1">
      <c r="B4" s="27"/>
      <c r="C4" s="28"/>
      <c r="D4" s="29" t="s">
        <v>86</v>
      </c>
      <c r="E4" s="28"/>
      <c r="F4" s="28"/>
      <c r="G4" s="28"/>
      <c r="H4" s="28"/>
      <c r="I4" s="111"/>
      <c r="J4" s="28"/>
      <c r="K4" s="30"/>
      <c r="M4" s="31" t="s">
        <v>12</v>
      </c>
      <c r="AT4" s="23" t="s">
        <v>6</v>
      </c>
    </row>
    <row r="5" spans="1:70" ht="6.95" customHeight="1">
      <c r="B5" s="27"/>
      <c r="C5" s="28"/>
      <c r="D5" s="28"/>
      <c r="E5" s="28"/>
      <c r="F5" s="28"/>
      <c r="G5" s="28"/>
      <c r="H5" s="28"/>
      <c r="I5" s="111"/>
      <c r="J5" s="28"/>
      <c r="K5" s="30"/>
    </row>
    <row r="6" spans="1:70" ht="15">
      <c r="B6" s="27"/>
      <c r="C6" s="28"/>
      <c r="D6" s="36" t="s">
        <v>18</v>
      </c>
      <c r="E6" s="28"/>
      <c r="F6" s="28"/>
      <c r="G6" s="28"/>
      <c r="H6" s="28"/>
      <c r="I6" s="111"/>
      <c r="J6" s="28"/>
      <c r="K6" s="30"/>
    </row>
    <row r="7" spans="1:70" ht="22.5" customHeight="1">
      <c r="B7" s="27"/>
      <c r="C7" s="28"/>
      <c r="D7" s="28"/>
      <c r="E7" s="367" t="str">
        <f ca="1">'Rekapitulace stavby'!K6</f>
        <v>MŠ Dlouhá Brtnice</v>
      </c>
      <c r="F7" s="368"/>
      <c r="G7" s="368"/>
      <c r="H7" s="368"/>
      <c r="I7" s="111"/>
      <c r="J7" s="28"/>
      <c r="K7" s="30"/>
    </row>
    <row r="8" spans="1:70" s="1" customFormat="1" ht="15">
      <c r="B8" s="40"/>
      <c r="C8" s="41"/>
      <c r="D8" s="36" t="s">
        <v>87</v>
      </c>
      <c r="E8" s="41"/>
      <c r="F8" s="41"/>
      <c r="G8" s="41"/>
      <c r="H8" s="41"/>
      <c r="I8" s="112"/>
      <c r="J8" s="41"/>
      <c r="K8" s="44"/>
    </row>
    <row r="9" spans="1:70" s="1" customFormat="1" ht="36.950000000000003" customHeight="1">
      <c r="B9" s="40"/>
      <c r="C9" s="41"/>
      <c r="D9" s="41"/>
      <c r="E9" s="369" t="s">
        <v>88</v>
      </c>
      <c r="F9" s="370"/>
      <c r="G9" s="370"/>
      <c r="H9" s="370"/>
      <c r="I9" s="112"/>
      <c r="J9" s="41"/>
      <c r="K9" s="44"/>
    </row>
    <row r="10" spans="1:70" s="1" customFormat="1">
      <c r="B10" s="40"/>
      <c r="C10" s="41"/>
      <c r="D10" s="41"/>
      <c r="E10" s="41"/>
      <c r="F10" s="41"/>
      <c r="G10" s="41"/>
      <c r="H10" s="41"/>
      <c r="I10" s="112"/>
      <c r="J10" s="41"/>
      <c r="K10" s="44"/>
    </row>
    <row r="11" spans="1:70" s="1" customFormat="1" ht="14.45" customHeight="1">
      <c r="B11" s="40"/>
      <c r="C11" s="41"/>
      <c r="D11" s="36" t="s">
        <v>20</v>
      </c>
      <c r="E11" s="41"/>
      <c r="F11" s="34" t="s">
        <v>21</v>
      </c>
      <c r="G11" s="41"/>
      <c r="H11" s="41"/>
      <c r="I11" s="113" t="s">
        <v>22</v>
      </c>
      <c r="J11" s="34" t="s">
        <v>21</v>
      </c>
      <c r="K11" s="44"/>
    </row>
    <row r="12" spans="1:70" s="1" customFormat="1" ht="14.45" customHeight="1">
      <c r="B12" s="40"/>
      <c r="C12" s="41"/>
      <c r="D12" s="36" t="s">
        <v>23</v>
      </c>
      <c r="E12" s="41"/>
      <c r="F12" s="34" t="s">
        <v>24</v>
      </c>
      <c r="G12" s="41"/>
      <c r="H12" s="41"/>
      <c r="I12" s="113" t="s">
        <v>25</v>
      </c>
      <c r="J12" s="114" t="str">
        <f ca="1">'Rekapitulace stavby'!AN8</f>
        <v>3. 12. 2020</v>
      </c>
      <c r="K12" s="44"/>
    </row>
    <row r="13" spans="1:70" s="1" customFormat="1" ht="10.9" customHeight="1">
      <c r="B13" s="40"/>
      <c r="C13" s="41"/>
      <c r="D13" s="41"/>
      <c r="E13" s="41"/>
      <c r="F13" s="41"/>
      <c r="G13" s="41"/>
      <c r="H13" s="41"/>
      <c r="I13" s="112"/>
      <c r="J13" s="41"/>
      <c r="K13" s="44"/>
    </row>
    <row r="14" spans="1:70" s="1" customFormat="1" ht="14.45" customHeight="1">
      <c r="B14" s="40"/>
      <c r="C14" s="41"/>
      <c r="D14" s="36" t="s">
        <v>27</v>
      </c>
      <c r="E14" s="41"/>
      <c r="F14" s="41"/>
      <c r="G14" s="41"/>
      <c r="H14" s="41"/>
      <c r="I14" s="113" t="s">
        <v>28</v>
      </c>
      <c r="J14" s="34" t="str">
        <f ca="1">IF('Rekapitulace stavby'!AN10="","",'Rekapitulace stavby'!AN10)</f>
        <v/>
      </c>
      <c r="K14" s="44"/>
    </row>
    <row r="15" spans="1:70" s="1" customFormat="1" ht="18" customHeight="1">
      <c r="B15" s="40"/>
      <c r="C15" s="41"/>
      <c r="D15" s="41"/>
      <c r="E15" s="34" t="str">
        <f ca="1">IF('Rekapitulace stavby'!E11="","",'Rekapitulace stavby'!E11)</f>
        <v xml:space="preserve"> </v>
      </c>
      <c r="F15" s="41"/>
      <c r="G15" s="41"/>
      <c r="H15" s="41"/>
      <c r="I15" s="113" t="s">
        <v>30</v>
      </c>
      <c r="J15" s="34" t="str">
        <f ca="1">IF('Rekapitulace stavby'!AN11="","",'Rekapitulace stavby'!AN11)</f>
        <v/>
      </c>
      <c r="K15" s="44"/>
    </row>
    <row r="16" spans="1:70" s="1" customFormat="1" ht="6.95" customHeight="1">
      <c r="B16" s="40"/>
      <c r="C16" s="41"/>
      <c r="D16" s="41"/>
      <c r="E16" s="41"/>
      <c r="F16" s="41"/>
      <c r="G16" s="41"/>
      <c r="H16" s="41"/>
      <c r="I16" s="112"/>
      <c r="J16" s="41"/>
      <c r="K16" s="44"/>
    </row>
    <row r="17" spans="2:11" s="1" customFormat="1" ht="14.45" customHeight="1">
      <c r="B17" s="40"/>
      <c r="C17" s="41"/>
      <c r="D17" s="36" t="s">
        <v>31</v>
      </c>
      <c r="E17" s="41"/>
      <c r="F17" s="41"/>
      <c r="G17" s="41"/>
      <c r="H17" s="41"/>
      <c r="I17" s="113" t="s">
        <v>28</v>
      </c>
      <c r="J17" s="34" t="str">
        <f ca="1">IF('Rekapitulace stavby'!AN13="Vyplň údaj","",IF('Rekapitulace stavby'!AN13="","",'Rekapitulace stavby'!AN13))</f>
        <v/>
      </c>
      <c r="K17" s="44"/>
    </row>
    <row r="18" spans="2:11" s="1" customFormat="1" ht="18" customHeight="1">
      <c r="B18" s="40"/>
      <c r="C18" s="41"/>
      <c r="D18" s="41"/>
      <c r="E18" s="34" t="str">
        <f ca="1">IF('Rekapitulace stavby'!E14="Vyplň údaj","",IF('Rekapitulace stavby'!E14="","",'Rekapitulace stavby'!E14))</f>
        <v/>
      </c>
      <c r="F18" s="41"/>
      <c r="G18" s="41"/>
      <c r="H18" s="41"/>
      <c r="I18" s="113" t="s">
        <v>30</v>
      </c>
      <c r="J18" s="34" t="str">
        <f ca="1">IF('Rekapitulace stavby'!AN14="Vyplň údaj","",IF('Rekapitulace stavby'!AN14="","",'Rekapitulace stavby'!AN14))</f>
        <v/>
      </c>
      <c r="K18" s="44"/>
    </row>
    <row r="19" spans="2:11" s="1" customFormat="1" ht="6.95" customHeight="1">
      <c r="B19" s="40"/>
      <c r="C19" s="41"/>
      <c r="D19" s="41"/>
      <c r="E19" s="41"/>
      <c r="F19" s="41"/>
      <c r="G19" s="41"/>
      <c r="H19" s="41"/>
      <c r="I19" s="112"/>
      <c r="J19" s="41"/>
      <c r="K19" s="44"/>
    </row>
    <row r="20" spans="2:11" s="1" customFormat="1" ht="14.45" customHeight="1">
      <c r="B20" s="40"/>
      <c r="C20" s="41"/>
      <c r="D20" s="36" t="s">
        <v>33</v>
      </c>
      <c r="E20" s="41"/>
      <c r="F20" s="41"/>
      <c r="G20" s="41"/>
      <c r="H20" s="41"/>
      <c r="I20" s="113" t="s">
        <v>28</v>
      </c>
      <c r="J20" s="34" t="str">
        <f ca="1">IF('Rekapitulace stavby'!AN16="","",'Rekapitulace stavby'!AN16)</f>
        <v/>
      </c>
      <c r="K20" s="44"/>
    </row>
    <row r="21" spans="2:11" s="1" customFormat="1" ht="18" customHeight="1">
      <c r="B21" s="40"/>
      <c r="C21" s="41"/>
      <c r="D21" s="41"/>
      <c r="E21" s="34" t="str">
        <f ca="1">IF('Rekapitulace stavby'!E17="","",'Rekapitulace stavby'!E17)</f>
        <v xml:space="preserve"> </v>
      </c>
      <c r="F21" s="41"/>
      <c r="G21" s="41"/>
      <c r="H21" s="41"/>
      <c r="I21" s="113" t="s">
        <v>30</v>
      </c>
      <c r="J21" s="34" t="str">
        <f ca="1">IF('Rekapitulace stavby'!AN17="","",'Rekapitulace stavby'!AN17)</f>
        <v/>
      </c>
      <c r="K21" s="44"/>
    </row>
    <row r="22" spans="2:11" s="1" customFormat="1" ht="6.95" customHeight="1">
      <c r="B22" s="40"/>
      <c r="C22" s="41"/>
      <c r="D22" s="41"/>
      <c r="E22" s="41"/>
      <c r="F22" s="41"/>
      <c r="G22" s="41"/>
      <c r="H22" s="41"/>
      <c r="I22" s="112"/>
      <c r="J22" s="41"/>
      <c r="K22" s="44"/>
    </row>
    <row r="23" spans="2:11" s="1" customFormat="1" ht="14.45" customHeight="1">
      <c r="B23" s="40"/>
      <c r="C23" s="41"/>
      <c r="D23" s="36" t="s">
        <v>35</v>
      </c>
      <c r="E23" s="41"/>
      <c r="F23" s="41"/>
      <c r="G23" s="41"/>
      <c r="H23" s="41"/>
      <c r="I23" s="112"/>
      <c r="J23" s="41"/>
      <c r="K23" s="44"/>
    </row>
    <row r="24" spans="2:11" s="6" customFormat="1" ht="22.5" customHeight="1">
      <c r="B24" s="115"/>
      <c r="C24" s="116"/>
      <c r="D24" s="116"/>
      <c r="E24" s="335" t="s">
        <v>21</v>
      </c>
      <c r="F24" s="335"/>
      <c r="G24" s="335"/>
      <c r="H24" s="335"/>
      <c r="I24" s="117"/>
      <c r="J24" s="116"/>
      <c r="K24" s="118"/>
    </row>
    <row r="25" spans="2:11" s="1" customFormat="1" ht="6.95" customHeight="1">
      <c r="B25" s="40"/>
      <c r="C25" s="41"/>
      <c r="D25" s="41"/>
      <c r="E25" s="41"/>
      <c r="F25" s="41"/>
      <c r="G25" s="41"/>
      <c r="H25" s="41"/>
      <c r="I25" s="112"/>
      <c r="J25" s="41"/>
      <c r="K25" s="44"/>
    </row>
    <row r="26" spans="2:11" s="1" customFormat="1" ht="6.95" customHeight="1">
      <c r="B26" s="40"/>
      <c r="C26" s="41"/>
      <c r="D26" s="83"/>
      <c r="E26" s="83"/>
      <c r="F26" s="83"/>
      <c r="G26" s="83"/>
      <c r="H26" s="83"/>
      <c r="I26" s="119"/>
      <c r="J26" s="83"/>
      <c r="K26" s="120"/>
    </row>
    <row r="27" spans="2:11" s="1" customFormat="1" ht="25.35" customHeight="1">
      <c r="B27" s="40"/>
      <c r="C27" s="41"/>
      <c r="D27" s="121" t="s">
        <v>36</v>
      </c>
      <c r="E27" s="41"/>
      <c r="F27" s="41"/>
      <c r="G27" s="41"/>
      <c r="H27" s="41"/>
      <c r="I27" s="112"/>
      <c r="J27" s="122">
        <f>ROUND(J83,2)</f>
        <v>0</v>
      </c>
      <c r="K27" s="44"/>
    </row>
    <row r="28" spans="2:11" s="1" customFormat="1" ht="6.95" customHeight="1">
      <c r="B28" s="40"/>
      <c r="C28" s="41"/>
      <c r="D28" s="83"/>
      <c r="E28" s="83"/>
      <c r="F28" s="83"/>
      <c r="G28" s="83"/>
      <c r="H28" s="83"/>
      <c r="I28" s="119"/>
      <c r="J28" s="83"/>
      <c r="K28" s="120"/>
    </row>
    <row r="29" spans="2:11" s="1" customFormat="1" ht="14.45" customHeight="1">
      <c r="B29" s="40"/>
      <c r="C29" s="41"/>
      <c r="D29" s="41"/>
      <c r="E29" s="41"/>
      <c r="F29" s="45" t="s">
        <v>38</v>
      </c>
      <c r="G29" s="41"/>
      <c r="H29" s="41"/>
      <c r="I29" s="123" t="s">
        <v>37</v>
      </c>
      <c r="J29" s="45" t="s">
        <v>39</v>
      </c>
      <c r="K29" s="44"/>
    </row>
    <row r="30" spans="2:11" s="1" customFormat="1" ht="14.45" customHeight="1">
      <c r="B30" s="40"/>
      <c r="C30" s="41"/>
      <c r="D30" s="48" t="s">
        <v>40</v>
      </c>
      <c r="E30" s="48" t="s">
        <v>41</v>
      </c>
      <c r="F30" s="124">
        <f>ROUND(SUM(BE83:BE339), 2)</f>
        <v>0</v>
      </c>
      <c r="G30" s="41"/>
      <c r="H30" s="41"/>
      <c r="I30" s="125">
        <v>0.21</v>
      </c>
      <c r="J30" s="124">
        <f>ROUND(ROUND((SUM(BE83:BE339)), 2)*I30, 2)</f>
        <v>0</v>
      </c>
      <c r="K30" s="44"/>
    </row>
    <row r="31" spans="2:11" s="1" customFormat="1" ht="14.45" customHeight="1">
      <c r="B31" s="40"/>
      <c r="C31" s="41"/>
      <c r="D31" s="41"/>
      <c r="E31" s="48" t="s">
        <v>42</v>
      </c>
      <c r="F31" s="124">
        <f>ROUND(SUM(BF83:BF339), 2)</f>
        <v>0</v>
      </c>
      <c r="G31" s="41"/>
      <c r="H31" s="41"/>
      <c r="I31" s="125">
        <v>0.15</v>
      </c>
      <c r="J31" s="124">
        <f>ROUND(ROUND((SUM(BF83:BF339)), 2)*I31, 2)</f>
        <v>0</v>
      </c>
      <c r="K31" s="44"/>
    </row>
    <row r="32" spans="2:11" s="1" customFormat="1" ht="14.45" hidden="1" customHeight="1">
      <c r="B32" s="40"/>
      <c r="C32" s="41"/>
      <c r="D32" s="41"/>
      <c r="E32" s="48" t="s">
        <v>43</v>
      </c>
      <c r="F32" s="124">
        <f>ROUND(SUM(BG83:BG339), 2)</f>
        <v>0</v>
      </c>
      <c r="G32" s="41"/>
      <c r="H32" s="41"/>
      <c r="I32" s="125">
        <v>0.21</v>
      </c>
      <c r="J32" s="124">
        <v>0</v>
      </c>
      <c r="K32" s="44"/>
    </row>
    <row r="33" spans="2:11" s="1" customFormat="1" ht="14.45" hidden="1" customHeight="1">
      <c r="B33" s="40"/>
      <c r="C33" s="41"/>
      <c r="D33" s="41"/>
      <c r="E33" s="48" t="s">
        <v>44</v>
      </c>
      <c r="F33" s="124">
        <f>ROUND(SUM(BH83:BH339), 2)</f>
        <v>0</v>
      </c>
      <c r="G33" s="41"/>
      <c r="H33" s="41"/>
      <c r="I33" s="125">
        <v>0.15</v>
      </c>
      <c r="J33" s="124">
        <v>0</v>
      </c>
      <c r="K33" s="44"/>
    </row>
    <row r="34" spans="2:11" s="1" customFormat="1" ht="14.45" hidden="1" customHeight="1">
      <c r="B34" s="40"/>
      <c r="C34" s="41"/>
      <c r="D34" s="41"/>
      <c r="E34" s="48" t="s">
        <v>45</v>
      </c>
      <c r="F34" s="124">
        <f>ROUND(SUM(BI83:BI339), 2)</f>
        <v>0</v>
      </c>
      <c r="G34" s="41"/>
      <c r="H34" s="41"/>
      <c r="I34" s="125">
        <v>0</v>
      </c>
      <c r="J34" s="124">
        <v>0</v>
      </c>
      <c r="K34" s="44"/>
    </row>
    <row r="35" spans="2:11" s="1" customFormat="1" ht="6.95" customHeight="1">
      <c r="B35" s="40"/>
      <c r="C35" s="41"/>
      <c r="D35" s="41"/>
      <c r="E35" s="41"/>
      <c r="F35" s="41"/>
      <c r="G35" s="41"/>
      <c r="H35" s="41"/>
      <c r="I35" s="112"/>
      <c r="J35" s="41"/>
      <c r="K35" s="44"/>
    </row>
    <row r="36" spans="2:11" s="1" customFormat="1" ht="25.35" customHeight="1">
      <c r="B36" s="40"/>
      <c r="C36" s="50"/>
      <c r="D36" s="51" t="s">
        <v>46</v>
      </c>
      <c r="E36" s="52"/>
      <c r="F36" s="52"/>
      <c r="G36" s="126" t="s">
        <v>47</v>
      </c>
      <c r="H36" s="53" t="s">
        <v>48</v>
      </c>
      <c r="I36" s="127"/>
      <c r="J36" s="128">
        <f>SUM(J27:J34)</f>
        <v>0</v>
      </c>
      <c r="K36" s="129"/>
    </row>
    <row r="37" spans="2:11" s="1" customFormat="1" ht="14.45" customHeight="1">
      <c r="B37" s="55"/>
      <c r="C37" s="56"/>
      <c r="D37" s="56"/>
      <c r="E37" s="56"/>
      <c r="F37" s="56"/>
      <c r="G37" s="56"/>
      <c r="H37" s="56"/>
      <c r="I37" s="130"/>
      <c r="J37" s="56"/>
      <c r="K37" s="57"/>
    </row>
    <row r="41" spans="2:11" s="1" customFormat="1" ht="6.95" customHeight="1">
      <c r="B41" s="131"/>
      <c r="C41" s="132"/>
      <c r="D41" s="132"/>
      <c r="E41" s="132"/>
      <c r="F41" s="132"/>
      <c r="G41" s="132"/>
      <c r="H41" s="132"/>
      <c r="I41" s="133"/>
      <c r="J41" s="132"/>
      <c r="K41" s="134"/>
    </row>
    <row r="42" spans="2:11" s="1" customFormat="1" ht="36.950000000000003" customHeight="1">
      <c r="B42" s="40"/>
      <c r="C42" s="29" t="s">
        <v>89</v>
      </c>
      <c r="D42" s="41"/>
      <c r="E42" s="41"/>
      <c r="F42" s="41"/>
      <c r="G42" s="41"/>
      <c r="H42" s="41"/>
      <c r="I42" s="112"/>
      <c r="J42" s="41"/>
      <c r="K42" s="44"/>
    </row>
    <row r="43" spans="2:11" s="1" customFormat="1" ht="6.95" customHeight="1">
      <c r="B43" s="40"/>
      <c r="C43" s="41"/>
      <c r="D43" s="41"/>
      <c r="E43" s="41"/>
      <c r="F43" s="41"/>
      <c r="G43" s="41"/>
      <c r="H43" s="41"/>
      <c r="I43" s="112"/>
      <c r="J43" s="41"/>
      <c r="K43" s="44"/>
    </row>
    <row r="44" spans="2:11" s="1" customFormat="1" ht="14.45" customHeight="1">
      <c r="B44" s="40"/>
      <c r="C44" s="36" t="s">
        <v>18</v>
      </c>
      <c r="D44" s="41"/>
      <c r="E44" s="41"/>
      <c r="F44" s="41"/>
      <c r="G44" s="41"/>
      <c r="H44" s="41"/>
      <c r="I44" s="112"/>
      <c r="J44" s="41"/>
      <c r="K44" s="44"/>
    </row>
    <row r="45" spans="2:11" s="1" customFormat="1" ht="22.5" customHeight="1">
      <c r="B45" s="40"/>
      <c r="C45" s="41"/>
      <c r="D45" s="41"/>
      <c r="E45" s="367" t="str">
        <f>E7</f>
        <v>MŠ Dlouhá Brtnice</v>
      </c>
      <c r="F45" s="368"/>
      <c r="G45" s="368"/>
      <c r="H45" s="368"/>
      <c r="I45" s="112"/>
      <c r="J45" s="41"/>
      <c r="K45" s="44"/>
    </row>
    <row r="46" spans="2:11" s="1" customFormat="1" ht="14.45" customHeight="1">
      <c r="B46" s="40"/>
      <c r="C46" s="36" t="s">
        <v>87</v>
      </c>
      <c r="D46" s="41"/>
      <c r="E46" s="41"/>
      <c r="F46" s="41"/>
      <c r="G46" s="41"/>
      <c r="H46" s="41"/>
      <c r="I46" s="112"/>
      <c r="J46" s="41"/>
      <c r="K46" s="44"/>
    </row>
    <row r="47" spans="2:11" s="1" customFormat="1" ht="23.25" customHeight="1">
      <c r="B47" s="40"/>
      <c r="C47" s="41"/>
      <c r="D47" s="41"/>
      <c r="E47" s="369" t="str">
        <f>E9</f>
        <v>8995.1 - Vytápění</v>
      </c>
      <c r="F47" s="370"/>
      <c r="G47" s="370"/>
      <c r="H47" s="370"/>
      <c r="I47" s="112"/>
      <c r="J47" s="41"/>
      <c r="K47" s="44"/>
    </row>
    <row r="48" spans="2:11" s="1" customFormat="1" ht="6.95" customHeight="1">
      <c r="B48" s="40"/>
      <c r="C48" s="41"/>
      <c r="D48" s="41"/>
      <c r="E48" s="41"/>
      <c r="F48" s="41"/>
      <c r="G48" s="41"/>
      <c r="H48" s="41"/>
      <c r="I48" s="112"/>
      <c r="J48" s="41"/>
      <c r="K48" s="44"/>
    </row>
    <row r="49" spans="2:47" s="1" customFormat="1" ht="18" customHeight="1">
      <c r="B49" s="40"/>
      <c r="C49" s="36" t="s">
        <v>23</v>
      </c>
      <c r="D49" s="41"/>
      <c r="E49" s="41"/>
      <c r="F49" s="34" t="str">
        <f>F12</f>
        <v>Dl. Brtnice</v>
      </c>
      <c r="G49" s="41"/>
      <c r="H49" s="41"/>
      <c r="I49" s="113" t="s">
        <v>25</v>
      </c>
      <c r="J49" s="114" t="str">
        <f>IF(J12="","",J12)</f>
        <v>3. 12. 2020</v>
      </c>
      <c r="K49" s="44"/>
    </row>
    <row r="50" spans="2:47" s="1" customFormat="1" ht="6.95" customHeight="1">
      <c r="B50" s="40"/>
      <c r="C50" s="41"/>
      <c r="D50" s="41"/>
      <c r="E50" s="41"/>
      <c r="F50" s="41"/>
      <c r="G50" s="41"/>
      <c r="H50" s="41"/>
      <c r="I50" s="112"/>
      <c r="J50" s="41"/>
      <c r="K50" s="44"/>
    </row>
    <row r="51" spans="2:47" s="1" customFormat="1" ht="15">
      <c r="B51" s="40"/>
      <c r="C51" s="36" t="s">
        <v>27</v>
      </c>
      <c r="D51" s="41"/>
      <c r="E51" s="41"/>
      <c r="F51" s="34" t="str">
        <f>E15</f>
        <v xml:space="preserve"> </v>
      </c>
      <c r="G51" s="41"/>
      <c r="H51" s="41"/>
      <c r="I51" s="113" t="s">
        <v>33</v>
      </c>
      <c r="J51" s="34" t="str">
        <f>E21</f>
        <v xml:space="preserve"> </v>
      </c>
      <c r="K51" s="44"/>
    </row>
    <row r="52" spans="2:47" s="1" customFormat="1" ht="14.45" customHeight="1">
      <c r="B52" s="40"/>
      <c r="C52" s="36" t="s">
        <v>31</v>
      </c>
      <c r="D52" s="41"/>
      <c r="E52" s="41"/>
      <c r="F52" s="34" t="str">
        <f>IF(E18="","",E18)</f>
        <v/>
      </c>
      <c r="G52" s="41"/>
      <c r="H52" s="41"/>
      <c r="I52" s="112"/>
      <c r="J52" s="41"/>
      <c r="K52" s="44"/>
    </row>
    <row r="53" spans="2:47" s="1" customFormat="1" ht="10.35" customHeight="1">
      <c r="B53" s="40"/>
      <c r="C53" s="41"/>
      <c r="D53" s="41"/>
      <c r="E53" s="41"/>
      <c r="F53" s="41"/>
      <c r="G53" s="41"/>
      <c r="H53" s="41"/>
      <c r="I53" s="112"/>
      <c r="J53" s="41"/>
      <c r="K53" s="44"/>
    </row>
    <row r="54" spans="2:47" s="1" customFormat="1" ht="29.25" customHeight="1">
      <c r="B54" s="40"/>
      <c r="C54" s="135" t="s">
        <v>90</v>
      </c>
      <c r="D54" s="50"/>
      <c r="E54" s="50"/>
      <c r="F54" s="50"/>
      <c r="G54" s="50"/>
      <c r="H54" s="50"/>
      <c r="I54" s="136"/>
      <c r="J54" s="137" t="s">
        <v>91</v>
      </c>
      <c r="K54" s="54"/>
    </row>
    <row r="55" spans="2:47" s="1" customFormat="1" ht="10.35" customHeight="1">
      <c r="B55" s="40"/>
      <c r="C55" s="41"/>
      <c r="D55" s="41"/>
      <c r="E55" s="41"/>
      <c r="F55" s="41"/>
      <c r="G55" s="41"/>
      <c r="H55" s="41"/>
      <c r="I55" s="112"/>
      <c r="J55" s="41"/>
      <c r="K55" s="44"/>
    </row>
    <row r="56" spans="2:47" s="1" customFormat="1" ht="29.25" customHeight="1">
      <c r="B56" s="40"/>
      <c r="C56" s="138" t="s">
        <v>92</v>
      </c>
      <c r="D56" s="41"/>
      <c r="E56" s="41"/>
      <c r="F56" s="41"/>
      <c r="G56" s="41"/>
      <c r="H56" s="41"/>
      <c r="I56" s="112"/>
      <c r="J56" s="122">
        <f>J83</f>
        <v>0</v>
      </c>
      <c r="K56" s="44"/>
      <c r="AU56" s="23" t="s">
        <v>93</v>
      </c>
    </row>
    <row r="57" spans="2:47" s="7" customFormat="1" ht="24.95" customHeight="1">
      <c r="B57" s="139"/>
      <c r="C57" s="140"/>
      <c r="D57" s="141" t="s">
        <v>94</v>
      </c>
      <c r="E57" s="142"/>
      <c r="F57" s="142"/>
      <c r="G57" s="142"/>
      <c r="H57" s="142"/>
      <c r="I57" s="143"/>
      <c r="J57" s="144">
        <f>J84</f>
        <v>0</v>
      </c>
      <c r="K57" s="145"/>
    </row>
    <row r="58" spans="2:47" s="8" customFormat="1" ht="19.899999999999999" customHeight="1">
      <c r="B58" s="146"/>
      <c r="C58" s="147"/>
      <c r="D58" s="148" t="s">
        <v>95</v>
      </c>
      <c r="E58" s="149"/>
      <c r="F58" s="149"/>
      <c r="G58" s="149"/>
      <c r="H58" s="149"/>
      <c r="I58" s="150"/>
      <c r="J58" s="151">
        <f>J85</f>
        <v>0</v>
      </c>
      <c r="K58" s="152"/>
    </row>
    <row r="59" spans="2:47" s="8" customFormat="1" ht="19.899999999999999" customHeight="1">
      <c r="B59" s="146"/>
      <c r="C59" s="147"/>
      <c r="D59" s="148" t="s">
        <v>96</v>
      </c>
      <c r="E59" s="149"/>
      <c r="F59" s="149"/>
      <c r="G59" s="149"/>
      <c r="H59" s="149"/>
      <c r="I59" s="150"/>
      <c r="J59" s="151">
        <f>J110</f>
        <v>0</v>
      </c>
      <c r="K59" s="152"/>
    </row>
    <row r="60" spans="2:47" s="8" customFormat="1" ht="19.899999999999999" customHeight="1">
      <c r="B60" s="146"/>
      <c r="C60" s="147"/>
      <c r="D60" s="148" t="s">
        <v>97</v>
      </c>
      <c r="E60" s="149"/>
      <c r="F60" s="149"/>
      <c r="G60" s="149"/>
      <c r="H60" s="149"/>
      <c r="I60" s="150"/>
      <c r="J60" s="151">
        <f>J123</f>
        <v>0</v>
      </c>
      <c r="K60" s="152"/>
    </row>
    <row r="61" spans="2:47" s="8" customFormat="1" ht="19.899999999999999" customHeight="1">
      <c r="B61" s="146"/>
      <c r="C61" s="147"/>
      <c r="D61" s="148" t="s">
        <v>98</v>
      </c>
      <c r="E61" s="149"/>
      <c r="F61" s="149"/>
      <c r="G61" s="149"/>
      <c r="H61" s="149"/>
      <c r="I61" s="150"/>
      <c r="J61" s="151">
        <f>J187</f>
        <v>0</v>
      </c>
      <c r="K61" s="152"/>
    </row>
    <row r="62" spans="2:47" s="8" customFormat="1" ht="19.899999999999999" customHeight="1">
      <c r="B62" s="146"/>
      <c r="C62" s="147"/>
      <c r="D62" s="148" t="s">
        <v>99</v>
      </c>
      <c r="E62" s="149"/>
      <c r="F62" s="149"/>
      <c r="G62" s="149"/>
      <c r="H62" s="149"/>
      <c r="I62" s="150"/>
      <c r="J62" s="151">
        <f>J221</f>
        <v>0</v>
      </c>
      <c r="K62" s="152"/>
    </row>
    <row r="63" spans="2:47" s="8" customFormat="1" ht="19.899999999999999" customHeight="1">
      <c r="B63" s="146"/>
      <c r="C63" s="147"/>
      <c r="D63" s="148" t="s">
        <v>100</v>
      </c>
      <c r="E63" s="149"/>
      <c r="F63" s="149"/>
      <c r="G63" s="149"/>
      <c r="H63" s="149"/>
      <c r="I63" s="150"/>
      <c r="J63" s="151">
        <f>J307</f>
        <v>0</v>
      </c>
      <c r="K63" s="152"/>
    </row>
    <row r="64" spans="2:47" s="1" customFormat="1" ht="21.75" customHeight="1">
      <c r="B64" s="40"/>
      <c r="C64" s="41"/>
      <c r="D64" s="41"/>
      <c r="E64" s="41"/>
      <c r="F64" s="41"/>
      <c r="G64" s="41"/>
      <c r="H64" s="41"/>
      <c r="I64" s="112"/>
      <c r="J64" s="41"/>
      <c r="K64" s="44"/>
    </row>
    <row r="65" spans="2:12" s="1" customFormat="1" ht="6.95" customHeight="1">
      <c r="B65" s="55"/>
      <c r="C65" s="56"/>
      <c r="D65" s="56"/>
      <c r="E65" s="56"/>
      <c r="F65" s="56"/>
      <c r="G65" s="56"/>
      <c r="H65" s="56"/>
      <c r="I65" s="130"/>
      <c r="J65" s="56"/>
      <c r="K65" s="57"/>
    </row>
    <row r="69" spans="2:12" s="1" customFormat="1" ht="6.95" customHeight="1">
      <c r="B69" s="58"/>
      <c r="C69" s="59"/>
      <c r="D69" s="59"/>
      <c r="E69" s="59"/>
      <c r="F69" s="59"/>
      <c r="G69" s="59"/>
      <c r="H69" s="59"/>
      <c r="I69" s="133"/>
      <c r="J69" s="59"/>
      <c r="K69" s="59"/>
      <c r="L69" s="60"/>
    </row>
    <row r="70" spans="2:12" s="1" customFormat="1" ht="36.950000000000003" customHeight="1">
      <c r="B70" s="40"/>
      <c r="C70" s="61" t="s">
        <v>101</v>
      </c>
      <c r="D70" s="62"/>
      <c r="E70" s="62"/>
      <c r="F70" s="62"/>
      <c r="G70" s="62"/>
      <c r="H70" s="62"/>
      <c r="I70" s="153"/>
      <c r="J70" s="62"/>
      <c r="K70" s="62"/>
      <c r="L70" s="60"/>
    </row>
    <row r="71" spans="2:12" s="1" customFormat="1" ht="6.95" customHeight="1">
      <c r="B71" s="40"/>
      <c r="C71" s="62"/>
      <c r="D71" s="62"/>
      <c r="E71" s="62"/>
      <c r="F71" s="62"/>
      <c r="G71" s="62"/>
      <c r="H71" s="62"/>
      <c r="I71" s="153"/>
      <c r="J71" s="62"/>
      <c r="K71" s="62"/>
      <c r="L71" s="60"/>
    </row>
    <row r="72" spans="2:12" s="1" customFormat="1" ht="14.45" customHeight="1">
      <c r="B72" s="40"/>
      <c r="C72" s="64" t="s">
        <v>18</v>
      </c>
      <c r="D72" s="62"/>
      <c r="E72" s="62"/>
      <c r="F72" s="62"/>
      <c r="G72" s="62"/>
      <c r="H72" s="62"/>
      <c r="I72" s="153"/>
      <c r="J72" s="62"/>
      <c r="K72" s="62"/>
      <c r="L72" s="60"/>
    </row>
    <row r="73" spans="2:12" s="1" customFormat="1" ht="22.5" customHeight="1">
      <c r="B73" s="40"/>
      <c r="C73" s="62"/>
      <c r="D73" s="62"/>
      <c r="E73" s="363" t="str">
        <f>E7</f>
        <v>MŠ Dlouhá Brtnice</v>
      </c>
      <c r="F73" s="364"/>
      <c r="G73" s="364"/>
      <c r="H73" s="364"/>
      <c r="I73" s="153"/>
      <c r="J73" s="62"/>
      <c r="K73" s="62"/>
      <c r="L73" s="60"/>
    </row>
    <row r="74" spans="2:12" s="1" customFormat="1" ht="14.45" customHeight="1">
      <c r="B74" s="40"/>
      <c r="C74" s="64" t="s">
        <v>87</v>
      </c>
      <c r="D74" s="62"/>
      <c r="E74" s="62"/>
      <c r="F74" s="62"/>
      <c r="G74" s="62"/>
      <c r="H74" s="62"/>
      <c r="I74" s="153"/>
      <c r="J74" s="62"/>
      <c r="K74" s="62"/>
      <c r="L74" s="60"/>
    </row>
    <row r="75" spans="2:12" s="1" customFormat="1" ht="23.25" customHeight="1">
      <c r="B75" s="40"/>
      <c r="C75" s="62"/>
      <c r="D75" s="62"/>
      <c r="E75" s="359" t="str">
        <f>E9</f>
        <v>8995.1 - Vytápění</v>
      </c>
      <c r="F75" s="365"/>
      <c r="G75" s="365"/>
      <c r="H75" s="365"/>
      <c r="I75" s="153"/>
      <c r="J75" s="62"/>
      <c r="K75" s="62"/>
      <c r="L75" s="60"/>
    </row>
    <row r="76" spans="2:12" s="1" customFormat="1" ht="6.95" customHeight="1">
      <c r="B76" s="40"/>
      <c r="C76" s="62"/>
      <c r="D76" s="62"/>
      <c r="E76" s="62"/>
      <c r="F76" s="62"/>
      <c r="G76" s="62"/>
      <c r="H76" s="62"/>
      <c r="I76" s="153"/>
      <c r="J76" s="62"/>
      <c r="K76" s="62"/>
      <c r="L76" s="60"/>
    </row>
    <row r="77" spans="2:12" s="1" customFormat="1" ht="18" customHeight="1">
      <c r="B77" s="40"/>
      <c r="C77" s="64" t="s">
        <v>23</v>
      </c>
      <c r="D77" s="62"/>
      <c r="E77" s="62"/>
      <c r="F77" s="154" t="str">
        <f>F12</f>
        <v>Dl. Brtnice</v>
      </c>
      <c r="G77" s="62"/>
      <c r="H77" s="62"/>
      <c r="I77" s="155" t="s">
        <v>25</v>
      </c>
      <c r="J77" s="72" t="str">
        <f>IF(J12="","",J12)</f>
        <v>3. 12. 2020</v>
      </c>
      <c r="K77" s="62"/>
      <c r="L77" s="60"/>
    </row>
    <row r="78" spans="2:12" s="1" customFormat="1" ht="6.95" customHeight="1">
      <c r="B78" s="40"/>
      <c r="C78" s="62"/>
      <c r="D78" s="62"/>
      <c r="E78" s="62"/>
      <c r="F78" s="62"/>
      <c r="G78" s="62"/>
      <c r="H78" s="62"/>
      <c r="I78" s="153"/>
      <c r="J78" s="62"/>
      <c r="K78" s="62"/>
      <c r="L78" s="60"/>
    </row>
    <row r="79" spans="2:12" s="1" customFormat="1" ht="15">
      <c r="B79" s="40"/>
      <c r="C79" s="64" t="s">
        <v>27</v>
      </c>
      <c r="D79" s="62"/>
      <c r="E79" s="62"/>
      <c r="F79" s="154" t="str">
        <f>E15</f>
        <v xml:space="preserve"> </v>
      </c>
      <c r="G79" s="62"/>
      <c r="H79" s="62"/>
      <c r="I79" s="155" t="s">
        <v>33</v>
      </c>
      <c r="J79" s="154" t="str">
        <f>E21</f>
        <v xml:space="preserve"> </v>
      </c>
      <c r="K79" s="62"/>
      <c r="L79" s="60"/>
    </row>
    <row r="80" spans="2:12" s="1" customFormat="1" ht="14.45" customHeight="1">
      <c r="B80" s="40"/>
      <c r="C80" s="64" t="s">
        <v>31</v>
      </c>
      <c r="D80" s="62"/>
      <c r="E80" s="62"/>
      <c r="F80" s="154" t="str">
        <f>IF(E18="","",E18)</f>
        <v/>
      </c>
      <c r="G80" s="62"/>
      <c r="H80" s="62"/>
      <c r="I80" s="153"/>
      <c r="J80" s="62"/>
      <c r="K80" s="62"/>
      <c r="L80" s="60"/>
    </row>
    <row r="81" spans="2:65" s="1" customFormat="1" ht="10.35" customHeight="1">
      <c r="B81" s="40"/>
      <c r="C81" s="62"/>
      <c r="D81" s="62"/>
      <c r="E81" s="62"/>
      <c r="F81" s="62"/>
      <c r="G81" s="62"/>
      <c r="H81" s="62"/>
      <c r="I81" s="153"/>
      <c r="J81" s="62"/>
      <c r="K81" s="62"/>
      <c r="L81" s="60"/>
    </row>
    <row r="82" spans="2:65" s="9" customFormat="1" ht="29.25" customHeight="1">
      <c r="B82" s="156"/>
      <c r="C82" s="157" t="s">
        <v>102</v>
      </c>
      <c r="D82" s="158" t="s">
        <v>55</v>
      </c>
      <c r="E82" s="158" t="s">
        <v>51</v>
      </c>
      <c r="F82" s="158" t="s">
        <v>103</v>
      </c>
      <c r="G82" s="158" t="s">
        <v>104</v>
      </c>
      <c r="H82" s="158" t="s">
        <v>105</v>
      </c>
      <c r="I82" s="159" t="s">
        <v>106</v>
      </c>
      <c r="J82" s="158" t="s">
        <v>91</v>
      </c>
      <c r="K82" s="160" t="s">
        <v>107</v>
      </c>
      <c r="L82" s="161"/>
      <c r="M82" s="79" t="s">
        <v>108</v>
      </c>
      <c r="N82" s="80" t="s">
        <v>40</v>
      </c>
      <c r="O82" s="80" t="s">
        <v>109</v>
      </c>
      <c r="P82" s="80" t="s">
        <v>110</v>
      </c>
      <c r="Q82" s="80" t="s">
        <v>111</v>
      </c>
      <c r="R82" s="80" t="s">
        <v>112</v>
      </c>
      <c r="S82" s="80" t="s">
        <v>113</v>
      </c>
      <c r="T82" s="81" t="s">
        <v>114</v>
      </c>
    </row>
    <row r="83" spans="2:65" s="1" customFormat="1" ht="29.25" customHeight="1">
      <c r="B83" s="40"/>
      <c r="C83" s="85" t="s">
        <v>92</v>
      </c>
      <c r="D83" s="62"/>
      <c r="E83" s="62"/>
      <c r="F83" s="62"/>
      <c r="G83" s="62"/>
      <c r="H83" s="62"/>
      <c r="I83" s="153"/>
      <c r="J83" s="162">
        <f>BK83</f>
        <v>0</v>
      </c>
      <c r="K83" s="62"/>
      <c r="L83" s="60"/>
      <c r="M83" s="82"/>
      <c r="N83" s="83"/>
      <c r="O83" s="83"/>
      <c r="P83" s="163">
        <f>P84</f>
        <v>0</v>
      </c>
      <c r="Q83" s="83"/>
      <c r="R83" s="163">
        <f>R84</f>
        <v>2.2013959999999999</v>
      </c>
      <c r="S83" s="83"/>
      <c r="T83" s="164">
        <f>T84</f>
        <v>0</v>
      </c>
      <c r="AT83" s="23" t="s">
        <v>69</v>
      </c>
      <c r="AU83" s="23" t="s">
        <v>93</v>
      </c>
      <c r="BK83" s="165">
        <f>BK84</f>
        <v>0</v>
      </c>
    </row>
    <row r="84" spans="2:65" s="10" customFormat="1" ht="37.35" customHeight="1">
      <c r="B84" s="166"/>
      <c r="C84" s="167"/>
      <c r="D84" s="168" t="s">
        <v>69</v>
      </c>
      <c r="E84" s="169" t="s">
        <v>115</v>
      </c>
      <c r="F84" s="169" t="s">
        <v>116</v>
      </c>
      <c r="G84" s="167"/>
      <c r="H84" s="167"/>
      <c r="I84" s="170"/>
      <c r="J84" s="171">
        <f>BK84</f>
        <v>0</v>
      </c>
      <c r="K84" s="167"/>
      <c r="L84" s="172"/>
      <c r="M84" s="173"/>
      <c r="N84" s="174"/>
      <c r="O84" s="174"/>
      <c r="P84" s="175">
        <f>P85+P110+P123+P187+P221+P307</f>
        <v>0</v>
      </c>
      <c r="Q84" s="174"/>
      <c r="R84" s="175">
        <f>R85+R110+R123+R187+R221+R307</f>
        <v>2.2013959999999999</v>
      </c>
      <c r="S84" s="174"/>
      <c r="T84" s="176">
        <f>T85+T110+T123+T187+T221+T307</f>
        <v>0</v>
      </c>
      <c r="AR84" s="177" t="s">
        <v>80</v>
      </c>
      <c r="AT84" s="178" t="s">
        <v>69</v>
      </c>
      <c r="AU84" s="178" t="s">
        <v>70</v>
      </c>
      <c r="AY84" s="177" t="s">
        <v>117</v>
      </c>
      <c r="BK84" s="179">
        <f>BK85+BK110+BK123+BK187+BK221+BK307</f>
        <v>0</v>
      </c>
    </row>
    <row r="85" spans="2:65" s="10" customFormat="1" ht="19.899999999999999" customHeight="1">
      <c r="B85" s="166"/>
      <c r="C85" s="167"/>
      <c r="D85" s="180" t="s">
        <v>69</v>
      </c>
      <c r="E85" s="181" t="s">
        <v>118</v>
      </c>
      <c r="F85" s="181" t="s">
        <v>119</v>
      </c>
      <c r="G85" s="167"/>
      <c r="H85" s="167"/>
      <c r="I85" s="170"/>
      <c r="J85" s="182">
        <f>BK85</f>
        <v>0</v>
      </c>
      <c r="K85" s="167"/>
      <c r="L85" s="172"/>
      <c r="M85" s="173"/>
      <c r="N85" s="174"/>
      <c r="O85" s="174"/>
      <c r="P85" s="175">
        <f>SUM(P86:P109)</f>
        <v>0</v>
      </c>
      <c r="Q85" s="174"/>
      <c r="R85" s="175">
        <f>SUM(R86:R109)</f>
        <v>0.14640599999999998</v>
      </c>
      <c r="S85" s="174"/>
      <c r="T85" s="176">
        <f>SUM(T86:T109)</f>
        <v>0</v>
      </c>
      <c r="AR85" s="177" t="s">
        <v>80</v>
      </c>
      <c r="AT85" s="178" t="s">
        <v>69</v>
      </c>
      <c r="AU85" s="178" t="s">
        <v>78</v>
      </c>
      <c r="AY85" s="177" t="s">
        <v>117</v>
      </c>
      <c r="BK85" s="179">
        <f>SUM(BK86:BK109)</f>
        <v>0</v>
      </c>
    </row>
    <row r="86" spans="2:65" s="1" customFormat="1" ht="22.5" customHeight="1">
      <c r="B86" s="40"/>
      <c r="C86" s="183" t="s">
        <v>120</v>
      </c>
      <c r="D86" s="183" t="s">
        <v>121</v>
      </c>
      <c r="E86" s="184" t="s">
        <v>122</v>
      </c>
      <c r="F86" s="185" t="s">
        <v>123</v>
      </c>
      <c r="G86" s="186" t="s">
        <v>124</v>
      </c>
      <c r="H86" s="187">
        <v>1.2</v>
      </c>
      <c r="I86" s="188"/>
      <c r="J86" s="189">
        <f>ROUND(I86*H86,2)</f>
        <v>0</v>
      </c>
      <c r="K86" s="185" t="s">
        <v>125</v>
      </c>
      <c r="L86" s="60"/>
      <c r="M86" s="190" t="s">
        <v>21</v>
      </c>
      <c r="N86" s="191" t="s">
        <v>41</v>
      </c>
      <c r="O86" s="41"/>
      <c r="P86" s="192">
        <f>O86*H86</f>
        <v>0</v>
      </c>
      <c r="Q86" s="192">
        <v>3.8000000000000002E-4</v>
      </c>
      <c r="R86" s="192">
        <f>Q86*H86</f>
        <v>4.5600000000000003E-4</v>
      </c>
      <c r="S86" s="192">
        <v>0</v>
      </c>
      <c r="T86" s="193">
        <f>S86*H86</f>
        <v>0</v>
      </c>
      <c r="AR86" s="23" t="s">
        <v>126</v>
      </c>
      <c r="AT86" s="23" t="s">
        <v>121</v>
      </c>
      <c r="AU86" s="23" t="s">
        <v>80</v>
      </c>
      <c r="AY86" s="23" t="s">
        <v>117</v>
      </c>
      <c r="BE86" s="194">
        <f>IF(N86="základní",J86,0)</f>
        <v>0</v>
      </c>
      <c r="BF86" s="194">
        <f>IF(N86="snížená",J86,0)</f>
        <v>0</v>
      </c>
      <c r="BG86" s="194">
        <f>IF(N86="zákl. přenesená",J86,0)</f>
        <v>0</v>
      </c>
      <c r="BH86" s="194">
        <f>IF(N86="sníž. přenesená",J86,0)</f>
        <v>0</v>
      </c>
      <c r="BI86" s="194">
        <f>IF(N86="nulová",J86,0)</f>
        <v>0</v>
      </c>
      <c r="BJ86" s="23" t="s">
        <v>78</v>
      </c>
      <c r="BK86" s="194">
        <f>ROUND(I86*H86,2)</f>
        <v>0</v>
      </c>
      <c r="BL86" s="23" t="s">
        <v>126</v>
      </c>
      <c r="BM86" s="23" t="s">
        <v>127</v>
      </c>
    </row>
    <row r="87" spans="2:65" s="11" customFormat="1">
      <c r="B87" s="195"/>
      <c r="C87" s="196"/>
      <c r="D87" s="197" t="s">
        <v>128</v>
      </c>
      <c r="E87" s="198" t="s">
        <v>21</v>
      </c>
      <c r="F87" s="199" t="s">
        <v>129</v>
      </c>
      <c r="G87" s="196"/>
      <c r="H87" s="200">
        <v>1.2</v>
      </c>
      <c r="I87" s="201"/>
      <c r="J87" s="196"/>
      <c r="K87" s="196"/>
      <c r="L87" s="202"/>
      <c r="M87" s="203"/>
      <c r="N87" s="204"/>
      <c r="O87" s="204"/>
      <c r="P87" s="204"/>
      <c r="Q87" s="204"/>
      <c r="R87" s="204"/>
      <c r="S87" s="204"/>
      <c r="T87" s="205"/>
      <c r="AT87" s="206" t="s">
        <v>128</v>
      </c>
      <c r="AU87" s="206" t="s">
        <v>80</v>
      </c>
      <c r="AV87" s="11" t="s">
        <v>80</v>
      </c>
      <c r="AW87" s="11" t="s">
        <v>34</v>
      </c>
      <c r="AX87" s="11" t="s">
        <v>78</v>
      </c>
      <c r="AY87" s="206" t="s">
        <v>117</v>
      </c>
    </row>
    <row r="88" spans="2:65" s="12" customFormat="1">
      <c r="B88" s="207"/>
      <c r="C88" s="208"/>
      <c r="D88" s="197" t="s">
        <v>128</v>
      </c>
      <c r="E88" s="209" t="s">
        <v>21</v>
      </c>
      <c r="F88" s="210" t="s">
        <v>130</v>
      </c>
      <c r="G88" s="208"/>
      <c r="H88" s="211">
        <v>1.2</v>
      </c>
      <c r="I88" s="212"/>
      <c r="J88" s="208"/>
      <c r="K88" s="208"/>
      <c r="L88" s="213"/>
      <c r="M88" s="214"/>
      <c r="N88" s="215"/>
      <c r="O88" s="215"/>
      <c r="P88" s="215"/>
      <c r="Q88" s="215"/>
      <c r="R88" s="215"/>
      <c r="S88" s="215"/>
      <c r="T88" s="216"/>
      <c r="AT88" s="217" t="s">
        <v>128</v>
      </c>
      <c r="AU88" s="217" t="s">
        <v>80</v>
      </c>
      <c r="AV88" s="12" t="s">
        <v>131</v>
      </c>
      <c r="AW88" s="12" t="s">
        <v>34</v>
      </c>
      <c r="AX88" s="12" t="s">
        <v>70</v>
      </c>
      <c r="AY88" s="217" t="s">
        <v>117</v>
      </c>
    </row>
    <row r="89" spans="2:65" s="13" customFormat="1">
      <c r="B89" s="218"/>
      <c r="C89" s="219"/>
      <c r="D89" s="220" t="s">
        <v>128</v>
      </c>
      <c r="E89" s="221" t="s">
        <v>21</v>
      </c>
      <c r="F89" s="222" t="s">
        <v>132</v>
      </c>
      <c r="G89" s="219"/>
      <c r="H89" s="223">
        <v>1.2</v>
      </c>
      <c r="I89" s="224"/>
      <c r="J89" s="219"/>
      <c r="K89" s="219"/>
      <c r="L89" s="225"/>
      <c r="M89" s="226"/>
      <c r="N89" s="227"/>
      <c r="O89" s="227"/>
      <c r="P89" s="227"/>
      <c r="Q89" s="227"/>
      <c r="R89" s="227"/>
      <c r="S89" s="227"/>
      <c r="T89" s="228"/>
      <c r="AT89" s="229" t="s">
        <v>128</v>
      </c>
      <c r="AU89" s="229" t="s">
        <v>80</v>
      </c>
      <c r="AV89" s="13" t="s">
        <v>133</v>
      </c>
      <c r="AW89" s="13" t="s">
        <v>34</v>
      </c>
      <c r="AX89" s="13" t="s">
        <v>70</v>
      </c>
      <c r="AY89" s="229" t="s">
        <v>117</v>
      </c>
    </row>
    <row r="90" spans="2:65" s="1" customFormat="1" ht="22.5" customHeight="1">
      <c r="B90" s="40"/>
      <c r="C90" s="230" t="s">
        <v>134</v>
      </c>
      <c r="D90" s="230" t="s">
        <v>135</v>
      </c>
      <c r="E90" s="231" t="s">
        <v>136</v>
      </c>
      <c r="F90" s="232" t="s">
        <v>137</v>
      </c>
      <c r="G90" s="233" t="s">
        <v>124</v>
      </c>
      <c r="H90" s="234">
        <v>1.2</v>
      </c>
      <c r="I90" s="235"/>
      <c r="J90" s="236">
        <f>ROUND(I90*H90,2)</f>
        <v>0</v>
      </c>
      <c r="K90" s="232" t="s">
        <v>21</v>
      </c>
      <c r="L90" s="237"/>
      <c r="M90" s="238" t="s">
        <v>21</v>
      </c>
      <c r="N90" s="239" t="s">
        <v>41</v>
      </c>
      <c r="O90" s="41"/>
      <c r="P90" s="192">
        <f>O90*H90</f>
        <v>0</v>
      </c>
      <c r="Q90" s="192">
        <v>5.0000000000000001E-4</v>
      </c>
      <c r="R90" s="192">
        <f>Q90*H90</f>
        <v>5.9999999999999995E-4</v>
      </c>
      <c r="S90" s="192">
        <v>0</v>
      </c>
      <c r="T90" s="193">
        <f>S90*H90</f>
        <v>0</v>
      </c>
      <c r="AR90" s="23" t="s">
        <v>138</v>
      </c>
      <c r="AT90" s="23" t="s">
        <v>135</v>
      </c>
      <c r="AU90" s="23" t="s">
        <v>80</v>
      </c>
      <c r="AY90" s="23" t="s">
        <v>117</v>
      </c>
      <c r="BE90" s="194">
        <f>IF(N90="základní",J90,0)</f>
        <v>0</v>
      </c>
      <c r="BF90" s="194">
        <f>IF(N90="snížená",J90,0)</f>
        <v>0</v>
      </c>
      <c r="BG90" s="194">
        <f>IF(N90="zákl. přenesená",J90,0)</f>
        <v>0</v>
      </c>
      <c r="BH90" s="194">
        <f>IF(N90="sníž. přenesená",J90,0)</f>
        <v>0</v>
      </c>
      <c r="BI90" s="194">
        <f>IF(N90="nulová",J90,0)</f>
        <v>0</v>
      </c>
      <c r="BJ90" s="23" t="s">
        <v>78</v>
      </c>
      <c r="BK90" s="194">
        <f>ROUND(I90*H90,2)</f>
        <v>0</v>
      </c>
      <c r="BL90" s="23" t="s">
        <v>126</v>
      </c>
      <c r="BM90" s="23" t="s">
        <v>139</v>
      </c>
    </row>
    <row r="91" spans="2:65" s="11" customFormat="1">
      <c r="B91" s="195"/>
      <c r="C91" s="196"/>
      <c r="D91" s="197" t="s">
        <v>128</v>
      </c>
      <c r="E91" s="198" t="s">
        <v>21</v>
      </c>
      <c r="F91" s="199" t="s">
        <v>140</v>
      </c>
      <c r="G91" s="196"/>
      <c r="H91" s="200">
        <v>1.2</v>
      </c>
      <c r="I91" s="201"/>
      <c r="J91" s="196"/>
      <c r="K91" s="196"/>
      <c r="L91" s="202"/>
      <c r="M91" s="203"/>
      <c r="N91" s="204"/>
      <c r="O91" s="204"/>
      <c r="P91" s="204"/>
      <c r="Q91" s="204"/>
      <c r="R91" s="204"/>
      <c r="S91" s="204"/>
      <c r="T91" s="205"/>
      <c r="AT91" s="206" t="s">
        <v>128</v>
      </c>
      <c r="AU91" s="206" t="s">
        <v>80</v>
      </c>
      <c r="AV91" s="11" t="s">
        <v>80</v>
      </c>
      <c r="AW91" s="11" t="s">
        <v>34</v>
      </c>
      <c r="AX91" s="11" t="s">
        <v>78</v>
      </c>
      <c r="AY91" s="206" t="s">
        <v>117</v>
      </c>
    </row>
    <row r="92" spans="2:65" s="12" customFormat="1">
      <c r="B92" s="207"/>
      <c r="C92" s="208"/>
      <c r="D92" s="197" t="s">
        <v>128</v>
      </c>
      <c r="E92" s="209" t="s">
        <v>21</v>
      </c>
      <c r="F92" s="210" t="s">
        <v>130</v>
      </c>
      <c r="G92" s="208"/>
      <c r="H92" s="211">
        <v>1.2</v>
      </c>
      <c r="I92" s="212"/>
      <c r="J92" s="208"/>
      <c r="K92" s="208"/>
      <c r="L92" s="213"/>
      <c r="M92" s="214"/>
      <c r="N92" s="215"/>
      <c r="O92" s="215"/>
      <c r="P92" s="215"/>
      <c r="Q92" s="215"/>
      <c r="R92" s="215"/>
      <c r="S92" s="215"/>
      <c r="T92" s="216"/>
      <c r="AT92" s="217" t="s">
        <v>128</v>
      </c>
      <c r="AU92" s="217" t="s">
        <v>80</v>
      </c>
      <c r="AV92" s="12" t="s">
        <v>131</v>
      </c>
      <c r="AW92" s="12" t="s">
        <v>34</v>
      </c>
      <c r="AX92" s="12" t="s">
        <v>70</v>
      </c>
      <c r="AY92" s="217" t="s">
        <v>117</v>
      </c>
    </row>
    <row r="93" spans="2:65" s="13" customFormat="1">
      <c r="B93" s="218"/>
      <c r="C93" s="219"/>
      <c r="D93" s="220" t="s">
        <v>128</v>
      </c>
      <c r="E93" s="221" t="s">
        <v>21</v>
      </c>
      <c r="F93" s="222" t="s">
        <v>132</v>
      </c>
      <c r="G93" s="219"/>
      <c r="H93" s="223">
        <v>1.2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128</v>
      </c>
      <c r="AU93" s="229" t="s">
        <v>80</v>
      </c>
      <c r="AV93" s="13" t="s">
        <v>133</v>
      </c>
      <c r="AW93" s="13" t="s">
        <v>34</v>
      </c>
      <c r="AX93" s="13" t="s">
        <v>70</v>
      </c>
      <c r="AY93" s="229" t="s">
        <v>117</v>
      </c>
    </row>
    <row r="94" spans="2:65" s="1" customFormat="1" ht="22.5" customHeight="1">
      <c r="B94" s="40"/>
      <c r="C94" s="183" t="s">
        <v>141</v>
      </c>
      <c r="D94" s="183" t="s">
        <v>121</v>
      </c>
      <c r="E94" s="184" t="s">
        <v>142</v>
      </c>
      <c r="F94" s="185" t="s">
        <v>143</v>
      </c>
      <c r="G94" s="186" t="s">
        <v>144</v>
      </c>
      <c r="H94" s="187">
        <v>413</v>
      </c>
      <c r="I94" s="188"/>
      <c r="J94" s="189">
        <f t="shared" ref="J94:J101" si="0">ROUND(I94*H94,2)</f>
        <v>0</v>
      </c>
      <c r="K94" s="185" t="s">
        <v>125</v>
      </c>
      <c r="L94" s="60"/>
      <c r="M94" s="190" t="s">
        <v>21</v>
      </c>
      <c r="N94" s="191" t="s">
        <v>41</v>
      </c>
      <c r="O94" s="41"/>
      <c r="P94" s="192">
        <f t="shared" ref="P94:P101" si="1">O94*H94</f>
        <v>0</v>
      </c>
      <c r="Q94" s="192">
        <v>0</v>
      </c>
      <c r="R94" s="192">
        <f t="shared" ref="R94:R101" si="2">Q94*H94</f>
        <v>0</v>
      </c>
      <c r="S94" s="192">
        <v>0</v>
      </c>
      <c r="T94" s="193">
        <f t="shared" ref="T94:T101" si="3">S94*H94</f>
        <v>0</v>
      </c>
      <c r="AR94" s="23" t="s">
        <v>126</v>
      </c>
      <c r="AT94" s="23" t="s">
        <v>121</v>
      </c>
      <c r="AU94" s="23" t="s">
        <v>80</v>
      </c>
      <c r="AY94" s="23" t="s">
        <v>117</v>
      </c>
      <c r="BE94" s="194">
        <f t="shared" ref="BE94:BE101" si="4">IF(N94="základní",J94,0)</f>
        <v>0</v>
      </c>
      <c r="BF94" s="194">
        <f t="shared" ref="BF94:BF101" si="5">IF(N94="snížená",J94,0)</f>
        <v>0</v>
      </c>
      <c r="BG94" s="194">
        <f t="shared" ref="BG94:BG101" si="6">IF(N94="zákl. přenesená",J94,0)</f>
        <v>0</v>
      </c>
      <c r="BH94" s="194">
        <f t="shared" ref="BH94:BH101" si="7">IF(N94="sníž. přenesená",J94,0)</f>
        <v>0</v>
      </c>
      <c r="BI94" s="194">
        <f t="shared" ref="BI94:BI101" si="8">IF(N94="nulová",J94,0)</f>
        <v>0</v>
      </c>
      <c r="BJ94" s="23" t="s">
        <v>78</v>
      </c>
      <c r="BK94" s="194">
        <f t="shared" ref="BK94:BK101" si="9">ROUND(I94*H94,2)</f>
        <v>0</v>
      </c>
      <c r="BL94" s="23" t="s">
        <v>126</v>
      </c>
      <c r="BM94" s="23" t="s">
        <v>145</v>
      </c>
    </row>
    <row r="95" spans="2:65" s="1" customFormat="1" ht="31.5" customHeight="1">
      <c r="B95" s="40"/>
      <c r="C95" s="230" t="s">
        <v>146</v>
      </c>
      <c r="D95" s="230" t="s">
        <v>135</v>
      </c>
      <c r="E95" s="231" t="s">
        <v>147</v>
      </c>
      <c r="F95" s="232" t="s">
        <v>148</v>
      </c>
      <c r="G95" s="233" t="s">
        <v>144</v>
      </c>
      <c r="H95" s="234">
        <v>131</v>
      </c>
      <c r="I95" s="235"/>
      <c r="J95" s="236">
        <f t="shared" si="0"/>
        <v>0</v>
      </c>
      <c r="K95" s="232" t="s">
        <v>21</v>
      </c>
      <c r="L95" s="237"/>
      <c r="M95" s="238" t="s">
        <v>21</v>
      </c>
      <c r="N95" s="239" t="s">
        <v>41</v>
      </c>
      <c r="O95" s="41"/>
      <c r="P95" s="192">
        <f t="shared" si="1"/>
        <v>0</v>
      </c>
      <c r="Q95" s="192">
        <v>2.0000000000000001E-4</v>
      </c>
      <c r="R95" s="192">
        <f t="shared" si="2"/>
        <v>2.6200000000000001E-2</v>
      </c>
      <c r="S95" s="192">
        <v>0</v>
      </c>
      <c r="T95" s="193">
        <f t="shared" si="3"/>
        <v>0</v>
      </c>
      <c r="AR95" s="23" t="s">
        <v>138</v>
      </c>
      <c r="AT95" s="23" t="s">
        <v>135</v>
      </c>
      <c r="AU95" s="23" t="s">
        <v>80</v>
      </c>
      <c r="AY95" s="23" t="s">
        <v>117</v>
      </c>
      <c r="BE95" s="194">
        <f t="shared" si="4"/>
        <v>0</v>
      </c>
      <c r="BF95" s="194">
        <f t="shared" si="5"/>
        <v>0</v>
      </c>
      <c r="BG95" s="194">
        <f t="shared" si="6"/>
        <v>0</v>
      </c>
      <c r="BH95" s="194">
        <f t="shared" si="7"/>
        <v>0</v>
      </c>
      <c r="BI95" s="194">
        <f t="shared" si="8"/>
        <v>0</v>
      </c>
      <c r="BJ95" s="23" t="s">
        <v>78</v>
      </c>
      <c r="BK95" s="194">
        <f t="shared" si="9"/>
        <v>0</v>
      </c>
      <c r="BL95" s="23" t="s">
        <v>126</v>
      </c>
      <c r="BM95" s="23" t="s">
        <v>149</v>
      </c>
    </row>
    <row r="96" spans="2:65" s="1" customFormat="1" ht="22.5" customHeight="1">
      <c r="B96" s="40"/>
      <c r="C96" s="230" t="s">
        <v>150</v>
      </c>
      <c r="D96" s="230" t="s">
        <v>135</v>
      </c>
      <c r="E96" s="231" t="s">
        <v>151</v>
      </c>
      <c r="F96" s="232" t="s">
        <v>152</v>
      </c>
      <c r="G96" s="233" t="s">
        <v>144</v>
      </c>
      <c r="H96" s="234">
        <v>17</v>
      </c>
      <c r="I96" s="235"/>
      <c r="J96" s="236">
        <f t="shared" si="0"/>
        <v>0</v>
      </c>
      <c r="K96" s="232" t="s">
        <v>21</v>
      </c>
      <c r="L96" s="237"/>
      <c r="M96" s="238" t="s">
        <v>21</v>
      </c>
      <c r="N96" s="239" t="s">
        <v>41</v>
      </c>
      <c r="O96" s="41"/>
      <c r="P96" s="192">
        <f t="shared" si="1"/>
        <v>0</v>
      </c>
      <c r="Q96" s="192">
        <v>2.0000000000000001E-4</v>
      </c>
      <c r="R96" s="192">
        <f t="shared" si="2"/>
        <v>3.4000000000000002E-3</v>
      </c>
      <c r="S96" s="192">
        <v>0</v>
      </c>
      <c r="T96" s="193">
        <f t="shared" si="3"/>
        <v>0</v>
      </c>
      <c r="AR96" s="23" t="s">
        <v>138</v>
      </c>
      <c r="AT96" s="23" t="s">
        <v>135</v>
      </c>
      <c r="AU96" s="23" t="s">
        <v>80</v>
      </c>
      <c r="AY96" s="23" t="s">
        <v>117</v>
      </c>
      <c r="BE96" s="194">
        <f t="shared" si="4"/>
        <v>0</v>
      </c>
      <c r="BF96" s="194">
        <f t="shared" si="5"/>
        <v>0</v>
      </c>
      <c r="BG96" s="194">
        <f t="shared" si="6"/>
        <v>0</v>
      </c>
      <c r="BH96" s="194">
        <f t="shared" si="7"/>
        <v>0</v>
      </c>
      <c r="BI96" s="194">
        <f t="shared" si="8"/>
        <v>0</v>
      </c>
      <c r="BJ96" s="23" t="s">
        <v>78</v>
      </c>
      <c r="BK96" s="194">
        <f t="shared" si="9"/>
        <v>0</v>
      </c>
      <c r="BL96" s="23" t="s">
        <v>126</v>
      </c>
      <c r="BM96" s="23" t="s">
        <v>153</v>
      </c>
    </row>
    <row r="97" spans="2:65" s="1" customFormat="1" ht="31.5" customHeight="1">
      <c r="B97" s="40"/>
      <c r="C97" s="230" t="s">
        <v>154</v>
      </c>
      <c r="D97" s="230" t="s">
        <v>135</v>
      </c>
      <c r="E97" s="231" t="s">
        <v>155</v>
      </c>
      <c r="F97" s="232" t="s">
        <v>156</v>
      </c>
      <c r="G97" s="233" t="s">
        <v>144</v>
      </c>
      <c r="H97" s="234">
        <v>61</v>
      </c>
      <c r="I97" s="235"/>
      <c r="J97" s="236">
        <f t="shared" si="0"/>
        <v>0</v>
      </c>
      <c r="K97" s="232" t="s">
        <v>21</v>
      </c>
      <c r="L97" s="237"/>
      <c r="M97" s="238" t="s">
        <v>21</v>
      </c>
      <c r="N97" s="239" t="s">
        <v>41</v>
      </c>
      <c r="O97" s="41"/>
      <c r="P97" s="192">
        <f t="shared" si="1"/>
        <v>0</v>
      </c>
      <c r="Q97" s="192">
        <v>4.0000000000000002E-4</v>
      </c>
      <c r="R97" s="192">
        <f t="shared" si="2"/>
        <v>2.4400000000000002E-2</v>
      </c>
      <c r="S97" s="192">
        <v>0</v>
      </c>
      <c r="T97" s="193">
        <f t="shared" si="3"/>
        <v>0</v>
      </c>
      <c r="AR97" s="23" t="s">
        <v>138</v>
      </c>
      <c r="AT97" s="23" t="s">
        <v>135</v>
      </c>
      <c r="AU97" s="23" t="s">
        <v>80</v>
      </c>
      <c r="AY97" s="23" t="s">
        <v>117</v>
      </c>
      <c r="BE97" s="194">
        <f t="shared" si="4"/>
        <v>0</v>
      </c>
      <c r="BF97" s="194">
        <f t="shared" si="5"/>
        <v>0</v>
      </c>
      <c r="BG97" s="194">
        <f t="shared" si="6"/>
        <v>0</v>
      </c>
      <c r="BH97" s="194">
        <f t="shared" si="7"/>
        <v>0</v>
      </c>
      <c r="BI97" s="194">
        <f t="shared" si="8"/>
        <v>0</v>
      </c>
      <c r="BJ97" s="23" t="s">
        <v>78</v>
      </c>
      <c r="BK97" s="194">
        <f t="shared" si="9"/>
        <v>0</v>
      </c>
      <c r="BL97" s="23" t="s">
        <v>126</v>
      </c>
      <c r="BM97" s="23" t="s">
        <v>157</v>
      </c>
    </row>
    <row r="98" spans="2:65" s="1" customFormat="1" ht="31.5" customHeight="1">
      <c r="B98" s="40"/>
      <c r="C98" s="230" t="s">
        <v>158</v>
      </c>
      <c r="D98" s="230" t="s">
        <v>135</v>
      </c>
      <c r="E98" s="231" t="s">
        <v>159</v>
      </c>
      <c r="F98" s="232" t="s">
        <v>160</v>
      </c>
      <c r="G98" s="233" t="s">
        <v>144</v>
      </c>
      <c r="H98" s="234">
        <v>112</v>
      </c>
      <c r="I98" s="235"/>
      <c r="J98" s="236">
        <f t="shared" si="0"/>
        <v>0</v>
      </c>
      <c r="K98" s="232" t="s">
        <v>21</v>
      </c>
      <c r="L98" s="237"/>
      <c r="M98" s="238" t="s">
        <v>21</v>
      </c>
      <c r="N98" s="239" t="s">
        <v>41</v>
      </c>
      <c r="O98" s="41"/>
      <c r="P98" s="192">
        <f t="shared" si="1"/>
        <v>0</v>
      </c>
      <c r="Q98" s="192">
        <v>4.0000000000000002E-4</v>
      </c>
      <c r="R98" s="192">
        <f t="shared" si="2"/>
        <v>4.48E-2</v>
      </c>
      <c r="S98" s="192">
        <v>0</v>
      </c>
      <c r="T98" s="193">
        <f t="shared" si="3"/>
        <v>0</v>
      </c>
      <c r="AR98" s="23" t="s">
        <v>138</v>
      </c>
      <c r="AT98" s="23" t="s">
        <v>135</v>
      </c>
      <c r="AU98" s="23" t="s">
        <v>80</v>
      </c>
      <c r="AY98" s="23" t="s">
        <v>117</v>
      </c>
      <c r="BE98" s="194">
        <f t="shared" si="4"/>
        <v>0</v>
      </c>
      <c r="BF98" s="194">
        <f t="shared" si="5"/>
        <v>0</v>
      </c>
      <c r="BG98" s="194">
        <f t="shared" si="6"/>
        <v>0</v>
      </c>
      <c r="BH98" s="194">
        <f t="shared" si="7"/>
        <v>0</v>
      </c>
      <c r="BI98" s="194">
        <f t="shared" si="8"/>
        <v>0</v>
      </c>
      <c r="BJ98" s="23" t="s">
        <v>78</v>
      </c>
      <c r="BK98" s="194">
        <f t="shared" si="9"/>
        <v>0</v>
      </c>
      <c r="BL98" s="23" t="s">
        <v>126</v>
      </c>
      <c r="BM98" s="23" t="s">
        <v>161</v>
      </c>
    </row>
    <row r="99" spans="2:65" s="1" customFormat="1" ht="31.5" customHeight="1">
      <c r="B99" s="40"/>
      <c r="C99" s="230" t="s">
        <v>162</v>
      </c>
      <c r="D99" s="230" t="s">
        <v>135</v>
      </c>
      <c r="E99" s="231" t="s">
        <v>163</v>
      </c>
      <c r="F99" s="232" t="s">
        <v>164</v>
      </c>
      <c r="G99" s="233" t="s">
        <v>144</v>
      </c>
      <c r="H99" s="234">
        <v>48</v>
      </c>
      <c r="I99" s="235"/>
      <c r="J99" s="236">
        <f t="shared" si="0"/>
        <v>0</v>
      </c>
      <c r="K99" s="232" t="s">
        <v>21</v>
      </c>
      <c r="L99" s="237"/>
      <c r="M99" s="238" t="s">
        <v>21</v>
      </c>
      <c r="N99" s="239" t="s">
        <v>41</v>
      </c>
      <c r="O99" s="41"/>
      <c r="P99" s="192">
        <f t="shared" si="1"/>
        <v>0</v>
      </c>
      <c r="Q99" s="192">
        <v>4.0000000000000002E-4</v>
      </c>
      <c r="R99" s="192">
        <f t="shared" si="2"/>
        <v>1.9200000000000002E-2</v>
      </c>
      <c r="S99" s="192">
        <v>0</v>
      </c>
      <c r="T99" s="193">
        <f t="shared" si="3"/>
        <v>0</v>
      </c>
      <c r="AR99" s="23" t="s">
        <v>138</v>
      </c>
      <c r="AT99" s="23" t="s">
        <v>135</v>
      </c>
      <c r="AU99" s="23" t="s">
        <v>80</v>
      </c>
      <c r="AY99" s="23" t="s">
        <v>117</v>
      </c>
      <c r="BE99" s="194">
        <f t="shared" si="4"/>
        <v>0</v>
      </c>
      <c r="BF99" s="194">
        <f t="shared" si="5"/>
        <v>0</v>
      </c>
      <c r="BG99" s="194">
        <f t="shared" si="6"/>
        <v>0</v>
      </c>
      <c r="BH99" s="194">
        <f t="shared" si="7"/>
        <v>0</v>
      </c>
      <c r="BI99" s="194">
        <f t="shared" si="8"/>
        <v>0</v>
      </c>
      <c r="BJ99" s="23" t="s">
        <v>78</v>
      </c>
      <c r="BK99" s="194">
        <f t="shared" si="9"/>
        <v>0</v>
      </c>
      <c r="BL99" s="23" t="s">
        <v>126</v>
      </c>
      <c r="BM99" s="23" t="s">
        <v>165</v>
      </c>
    </row>
    <row r="100" spans="2:65" s="1" customFormat="1" ht="31.5" customHeight="1">
      <c r="B100" s="40"/>
      <c r="C100" s="230" t="s">
        <v>166</v>
      </c>
      <c r="D100" s="230" t="s">
        <v>135</v>
      </c>
      <c r="E100" s="231" t="s">
        <v>167</v>
      </c>
      <c r="F100" s="232" t="s">
        <v>168</v>
      </c>
      <c r="G100" s="233" t="s">
        <v>144</v>
      </c>
      <c r="H100" s="234">
        <v>44</v>
      </c>
      <c r="I100" s="235"/>
      <c r="J100" s="236">
        <f t="shared" si="0"/>
        <v>0</v>
      </c>
      <c r="K100" s="232" t="s">
        <v>21</v>
      </c>
      <c r="L100" s="237"/>
      <c r="M100" s="238" t="s">
        <v>21</v>
      </c>
      <c r="N100" s="239" t="s">
        <v>41</v>
      </c>
      <c r="O100" s="41"/>
      <c r="P100" s="192">
        <f t="shared" si="1"/>
        <v>0</v>
      </c>
      <c r="Q100" s="192">
        <v>5.0000000000000001E-4</v>
      </c>
      <c r="R100" s="192">
        <f t="shared" si="2"/>
        <v>2.1999999999999999E-2</v>
      </c>
      <c r="S100" s="192">
        <v>0</v>
      </c>
      <c r="T100" s="193">
        <f t="shared" si="3"/>
        <v>0</v>
      </c>
      <c r="AR100" s="23" t="s">
        <v>138</v>
      </c>
      <c r="AT100" s="23" t="s">
        <v>135</v>
      </c>
      <c r="AU100" s="23" t="s">
        <v>80</v>
      </c>
      <c r="AY100" s="23" t="s">
        <v>117</v>
      </c>
      <c r="BE100" s="194">
        <f t="shared" si="4"/>
        <v>0</v>
      </c>
      <c r="BF100" s="194">
        <f t="shared" si="5"/>
        <v>0</v>
      </c>
      <c r="BG100" s="194">
        <f t="shared" si="6"/>
        <v>0</v>
      </c>
      <c r="BH100" s="194">
        <f t="shared" si="7"/>
        <v>0</v>
      </c>
      <c r="BI100" s="194">
        <f t="shared" si="8"/>
        <v>0</v>
      </c>
      <c r="BJ100" s="23" t="s">
        <v>78</v>
      </c>
      <c r="BK100" s="194">
        <f t="shared" si="9"/>
        <v>0</v>
      </c>
      <c r="BL100" s="23" t="s">
        <v>126</v>
      </c>
      <c r="BM100" s="23" t="s">
        <v>169</v>
      </c>
    </row>
    <row r="101" spans="2:65" s="1" customFormat="1" ht="22.5" customHeight="1">
      <c r="B101" s="40"/>
      <c r="C101" s="183" t="s">
        <v>170</v>
      </c>
      <c r="D101" s="183" t="s">
        <v>121</v>
      </c>
      <c r="E101" s="184" t="s">
        <v>171</v>
      </c>
      <c r="F101" s="185" t="s">
        <v>172</v>
      </c>
      <c r="G101" s="186" t="s">
        <v>124</v>
      </c>
      <c r="H101" s="187">
        <v>5</v>
      </c>
      <c r="I101" s="188"/>
      <c r="J101" s="189">
        <f t="shared" si="0"/>
        <v>0</v>
      </c>
      <c r="K101" s="185" t="s">
        <v>125</v>
      </c>
      <c r="L101" s="60"/>
      <c r="M101" s="190" t="s">
        <v>21</v>
      </c>
      <c r="N101" s="191" t="s">
        <v>41</v>
      </c>
      <c r="O101" s="41"/>
      <c r="P101" s="192">
        <f t="shared" si="1"/>
        <v>0</v>
      </c>
      <c r="Q101" s="192">
        <v>6.9999999999999994E-5</v>
      </c>
      <c r="R101" s="192">
        <f t="shared" si="2"/>
        <v>3.4999999999999994E-4</v>
      </c>
      <c r="S101" s="192">
        <v>0</v>
      </c>
      <c r="T101" s="193">
        <f t="shared" si="3"/>
        <v>0</v>
      </c>
      <c r="AR101" s="23" t="s">
        <v>126</v>
      </c>
      <c r="AT101" s="23" t="s">
        <v>121</v>
      </c>
      <c r="AU101" s="23" t="s">
        <v>80</v>
      </c>
      <c r="AY101" s="23" t="s">
        <v>117</v>
      </c>
      <c r="BE101" s="194">
        <f t="shared" si="4"/>
        <v>0</v>
      </c>
      <c r="BF101" s="194">
        <f t="shared" si="5"/>
        <v>0</v>
      </c>
      <c r="BG101" s="194">
        <f t="shared" si="6"/>
        <v>0</v>
      </c>
      <c r="BH101" s="194">
        <f t="shared" si="7"/>
        <v>0</v>
      </c>
      <c r="BI101" s="194">
        <f t="shared" si="8"/>
        <v>0</v>
      </c>
      <c r="BJ101" s="23" t="s">
        <v>78</v>
      </c>
      <c r="BK101" s="194">
        <f t="shared" si="9"/>
        <v>0</v>
      </c>
      <c r="BL101" s="23" t="s">
        <v>126</v>
      </c>
      <c r="BM101" s="23" t="s">
        <v>173</v>
      </c>
    </row>
    <row r="102" spans="2:65" s="11" customFormat="1">
      <c r="B102" s="195"/>
      <c r="C102" s="196"/>
      <c r="D102" s="197" t="s">
        <v>128</v>
      </c>
      <c r="E102" s="198" t="s">
        <v>21</v>
      </c>
      <c r="F102" s="199" t="s">
        <v>174</v>
      </c>
      <c r="G102" s="196"/>
      <c r="H102" s="200">
        <v>5</v>
      </c>
      <c r="I102" s="201"/>
      <c r="J102" s="196"/>
      <c r="K102" s="196"/>
      <c r="L102" s="202"/>
      <c r="M102" s="203"/>
      <c r="N102" s="204"/>
      <c r="O102" s="204"/>
      <c r="P102" s="204"/>
      <c r="Q102" s="204"/>
      <c r="R102" s="204"/>
      <c r="S102" s="204"/>
      <c r="T102" s="205"/>
      <c r="AT102" s="206" t="s">
        <v>128</v>
      </c>
      <c r="AU102" s="206" t="s">
        <v>80</v>
      </c>
      <c r="AV102" s="11" t="s">
        <v>80</v>
      </c>
      <c r="AW102" s="11" t="s">
        <v>34</v>
      </c>
      <c r="AX102" s="11" t="s">
        <v>70</v>
      </c>
      <c r="AY102" s="206" t="s">
        <v>117</v>
      </c>
    </row>
    <row r="103" spans="2:65" s="12" customFormat="1">
      <c r="B103" s="207"/>
      <c r="C103" s="208"/>
      <c r="D103" s="197" t="s">
        <v>128</v>
      </c>
      <c r="E103" s="209" t="s">
        <v>21</v>
      </c>
      <c r="F103" s="210" t="s">
        <v>130</v>
      </c>
      <c r="G103" s="208"/>
      <c r="H103" s="211">
        <v>5</v>
      </c>
      <c r="I103" s="212"/>
      <c r="J103" s="208"/>
      <c r="K103" s="208"/>
      <c r="L103" s="213"/>
      <c r="M103" s="214"/>
      <c r="N103" s="215"/>
      <c r="O103" s="215"/>
      <c r="P103" s="215"/>
      <c r="Q103" s="215"/>
      <c r="R103" s="215"/>
      <c r="S103" s="215"/>
      <c r="T103" s="216"/>
      <c r="AT103" s="217" t="s">
        <v>128</v>
      </c>
      <c r="AU103" s="217" t="s">
        <v>80</v>
      </c>
      <c r="AV103" s="12" t="s">
        <v>131</v>
      </c>
      <c r="AW103" s="12" t="s">
        <v>34</v>
      </c>
      <c r="AX103" s="12" t="s">
        <v>70</v>
      </c>
      <c r="AY103" s="217" t="s">
        <v>117</v>
      </c>
    </row>
    <row r="104" spans="2:65" s="13" customFormat="1">
      <c r="B104" s="218"/>
      <c r="C104" s="219"/>
      <c r="D104" s="220" t="s">
        <v>128</v>
      </c>
      <c r="E104" s="221" t="s">
        <v>21</v>
      </c>
      <c r="F104" s="222" t="s">
        <v>132</v>
      </c>
      <c r="G104" s="219"/>
      <c r="H104" s="223">
        <v>5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128</v>
      </c>
      <c r="AU104" s="229" t="s">
        <v>80</v>
      </c>
      <c r="AV104" s="13" t="s">
        <v>133</v>
      </c>
      <c r="AW104" s="13" t="s">
        <v>34</v>
      </c>
      <c r="AX104" s="13" t="s">
        <v>78</v>
      </c>
      <c r="AY104" s="229" t="s">
        <v>117</v>
      </c>
    </row>
    <row r="105" spans="2:65" s="1" customFormat="1" ht="22.5" customHeight="1">
      <c r="B105" s="40"/>
      <c r="C105" s="230" t="s">
        <v>175</v>
      </c>
      <c r="D105" s="230" t="s">
        <v>135</v>
      </c>
      <c r="E105" s="231" t="s">
        <v>176</v>
      </c>
      <c r="F105" s="232" t="s">
        <v>177</v>
      </c>
      <c r="G105" s="233" t="s">
        <v>124</v>
      </c>
      <c r="H105" s="234">
        <v>5</v>
      </c>
      <c r="I105" s="235"/>
      <c r="J105" s="236">
        <f>ROUND(I105*H105,2)</f>
        <v>0</v>
      </c>
      <c r="K105" s="232" t="s">
        <v>21</v>
      </c>
      <c r="L105" s="237"/>
      <c r="M105" s="238" t="s">
        <v>21</v>
      </c>
      <c r="N105" s="239" t="s">
        <v>41</v>
      </c>
      <c r="O105" s="41"/>
      <c r="P105" s="192">
        <f>O105*H105</f>
        <v>0</v>
      </c>
      <c r="Q105" s="192">
        <v>1E-3</v>
      </c>
      <c r="R105" s="192">
        <f>Q105*H105</f>
        <v>5.0000000000000001E-3</v>
      </c>
      <c r="S105" s="192">
        <v>0</v>
      </c>
      <c r="T105" s="193">
        <f>S105*H105</f>
        <v>0</v>
      </c>
      <c r="AR105" s="23" t="s">
        <v>138</v>
      </c>
      <c r="AT105" s="23" t="s">
        <v>135</v>
      </c>
      <c r="AU105" s="23" t="s">
        <v>80</v>
      </c>
      <c r="AY105" s="23" t="s">
        <v>117</v>
      </c>
      <c r="BE105" s="194">
        <f>IF(N105="základní",J105,0)</f>
        <v>0</v>
      </c>
      <c r="BF105" s="194">
        <f>IF(N105="snížená",J105,0)</f>
        <v>0</v>
      </c>
      <c r="BG105" s="194">
        <f>IF(N105="zákl. přenesená",J105,0)</f>
        <v>0</v>
      </c>
      <c r="BH105" s="194">
        <f>IF(N105="sníž. přenesená",J105,0)</f>
        <v>0</v>
      </c>
      <c r="BI105" s="194">
        <f>IF(N105="nulová",J105,0)</f>
        <v>0</v>
      </c>
      <c r="BJ105" s="23" t="s">
        <v>78</v>
      </c>
      <c r="BK105" s="194">
        <f>ROUND(I105*H105,2)</f>
        <v>0</v>
      </c>
      <c r="BL105" s="23" t="s">
        <v>126</v>
      </c>
      <c r="BM105" s="23" t="s">
        <v>178</v>
      </c>
    </row>
    <row r="106" spans="2:65" s="11" customFormat="1">
      <c r="B106" s="195"/>
      <c r="C106" s="196"/>
      <c r="D106" s="197" t="s">
        <v>128</v>
      </c>
      <c r="E106" s="198" t="s">
        <v>21</v>
      </c>
      <c r="F106" s="199" t="s">
        <v>179</v>
      </c>
      <c r="G106" s="196"/>
      <c r="H106" s="200">
        <v>5</v>
      </c>
      <c r="I106" s="201"/>
      <c r="J106" s="196"/>
      <c r="K106" s="196"/>
      <c r="L106" s="202"/>
      <c r="M106" s="203"/>
      <c r="N106" s="204"/>
      <c r="O106" s="204"/>
      <c r="P106" s="204"/>
      <c r="Q106" s="204"/>
      <c r="R106" s="204"/>
      <c r="S106" s="204"/>
      <c r="T106" s="205"/>
      <c r="AT106" s="206" t="s">
        <v>128</v>
      </c>
      <c r="AU106" s="206" t="s">
        <v>80</v>
      </c>
      <c r="AV106" s="11" t="s">
        <v>80</v>
      </c>
      <c r="AW106" s="11" t="s">
        <v>34</v>
      </c>
      <c r="AX106" s="11" t="s">
        <v>70</v>
      </c>
      <c r="AY106" s="206" t="s">
        <v>117</v>
      </c>
    </row>
    <row r="107" spans="2:65" s="12" customFormat="1">
      <c r="B107" s="207"/>
      <c r="C107" s="208"/>
      <c r="D107" s="197" t="s">
        <v>128</v>
      </c>
      <c r="E107" s="209" t="s">
        <v>21</v>
      </c>
      <c r="F107" s="210" t="s">
        <v>130</v>
      </c>
      <c r="G107" s="208"/>
      <c r="H107" s="211">
        <v>5</v>
      </c>
      <c r="I107" s="212"/>
      <c r="J107" s="208"/>
      <c r="K107" s="208"/>
      <c r="L107" s="213"/>
      <c r="M107" s="214"/>
      <c r="N107" s="215"/>
      <c r="O107" s="215"/>
      <c r="P107" s="215"/>
      <c r="Q107" s="215"/>
      <c r="R107" s="215"/>
      <c r="S107" s="215"/>
      <c r="T107" s="216"/>
      <c r="AT107" s="217" t="s">
        <v>128</v>
      </c>
      <c r="AU107" s="217" t="s">
        <v>80</v>
      </c>
      <c r="AV107" s="12" t="s">
        <v>131</v>
      </c>
      <c r="AW107" s="12" t="s">
        <v>34</v>
      </c>
      <c r="AX107" s="12" t="s">
        <v>70</v>
      </c>
      <c r="AY107" s="217" t="s">
        <v>117</v>
      </c>
    </row>
    <row r="108" spans="2:65" s="13" customFormat="1">
      <c r="B108" s="218"/>
      <c r="C108" s="219"/>
      <c r="D108" s="220" t="s">
        <v>128</v>
      </c>
      <c r="E108" s="221" t="s">
        <v>21</v>
      </c>
      <c r="F108" s="222" t="s">
        <v>132</v>
      </c>
      <c r="G108" s="219"/>
      <c r="H108" s="223">
        <v>5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128</v>
      </c>
      <c r="AU108" s="229" t="s">
        <v>80</v>
      </c>
      <c r="AV108" s="13" t="s">
        <v>133</v>
      </c>
      <c r="AW108" s="13" t="s">
        <v>34</v>
      </c>
      <c r="AX108" s="13" t="s">
        <v>78</v>
      </c>
      <c r="AY108" s="229" t="s">
        <v>117</v>
      </c>
    </row>
    <row r="109" spans="2:65" s="1" customFormat="1" ht="22.5" customHeight="1">
      <c r="B109" s="40"/>
      <c r="C109" s="183" t="s">
        <v>180</v>
      </c>
      <c r="D109" s="183" t="s">
        <v>121</v>
      </c>
      <c r="E109" s="184" t="s">
        <v>181</v>
      </c>
      <c r="F109" s="185" t="s">
        <v>182</v>
      </c>
      <c r="G109" s="186" t="s">
        <v>183</v>
      </c>
      <c r="H109" s="187">
        <v>0.14599999999999999</v>
      </c>
      <c r="I109" s="188"/>
      <c r="J109" s="189">
        <f>ROUND(I109*H109,2)</f>
        <v>0</v>
      </c>
      <c r="K109" s="185" t="s">
        <v>125</v>
      </c>
      <c r="L109" s="60"/>
      <c r="M109" s="190" t="s">
        <v>21</v>
      </c>
      <c r="N109" s="191" t="s">
        <v>41</v>
      </c>
      <c r="O109" s="41"/>
      <c r="P109" s="192">
        <f>O109*H109</f>
        <v>0</v>
      </c>
      <c r="Q109" s="192">
        <v>0</v>
      </c>
      <c r="R109" s="192">
        <f>Q109*H109</f>
        <v>0</v>
      </c>
      <c r="S109" s="192">
        <v>0</v>
      </c>
      <c r="T109" s="193">
        <f>S109*H109</f>
        <v>0</v>
      </c>
      <c r="AR109" s="23" t="s">
        <v>126</v>
      </c>
      <c r="AT109" s="23" t="s">
        <v>121</v>
      </c>
      <c r="AU109" s="23" t="s">
        <v>80</v>
      </c>
      <c r="AY109" s="23" t="s">
        <v>117</v>
      </c>
      <c r="BE109" s="194">
        <f>IF(N109="základní",J109,0)</f>
        <v>0</v>
      </c>
      <c r="BF109" s="194">
        <f>IF(N109="snížená",J109,0)</f>
        <v>0</v>
      </c>
      <c r="BG109" s="194">
        <f>IF(N109="zákl. přenesená",J109,0)</f>
        <v>0</v>
      </c>
      <c r="BH109" s="194">
        <f>IF(N109="sníž. přenesená",J109,0)</f>
        <v>0</v>
      </c>
      <c r="BI109" s="194">
        <f>IF(N109="nulová",J109,0)</f>
        <v>0</v>
      </c>
      <c r="BJ109" s="23" t="s">
        <v>78</v>
      </c>
      <c r="BK109" s="194">
        <f>ROUND(I109*H109,2)</f>
        <v>0</v>
      </c>
      <c r="BL109" s="23" t="s">
        <v>126</v>
      </c>
      <c r="BM109" s="23" t="s">
        <v>184</v>
      </c>
    </row>
    <row r="110" spans="2:65" s="10" customFormat="1" ht="29.85" customHeight="1">
      <c r="B110" s="166"/>
      <c r="C110" s="167"/>
      <c r="D110" s="180" t="s">
        <v>69</v>
      </c>
      <c r="E110" s="181" t="s">
        <v>185</v>
      </c>
      <c r="F110" s="181" t="s">
        <v>186</v>
      </c>
      <c r="G110" s="167"/>
      <c r="H110" s="167"/>
      <c r="I110" s="170"/>
      <c r="J110" s="182">
        <f>BK110</f>
        <v>0</v>
      </c>
      <c r="K110" s="167"/>
      <c r="L110" s="172"/>
      <c r="M110" s="173"/>
      <c r="N110" s="174"/>
      <c r="O110" s="174"/>
      <c r="P110" s="175">
        <f>SUM(P111:P122)</f>
        <v>0</v>
      </c>
      <c r="Q110" s="174"/>
      <c r="R110" s="175">
        <f>SUM(R111:R122)</f>
        <v>4.6510000000000003E-2</v>
      </c>
      <c r="S110" s="174"/>
      <c r="T110" s="176">
        <f>SUM(T111:T122)</f>
        <v>0</v>
      </c>
      <c r="AR110" s="177" t="s">
        <v>80</v>
      </c>
      <c r="AT110" s="178" t="s">
        <v>69</v>
      </c>
      <c r="AU110" s="178" t="s">
        <v>78</v>
      </c>
      <c r="AY110" s="177" t="s">
        <v>117</v>
      </c>
      <c r="BK110" s="179">
        <f>SUM(BK111:BK122)</f>
        <v>0</v>
      </c>
    </row>
    <row r="111" spans="2:65" s="1" customFormat="1" ht="31.5" customHeight="1">
      <c r="B111" s="40"/>
      <c r="C111" s="183" t="s">
        <v>78</v>
      </c>
      <c r="D111" s="183" t="s">
        <v>121</v>
      </c>
      <c r="E111" s="184" t="s">
        <v>187</v>
      </c>
      <c r="F111" s="185" t="s">
        <v>188</v>
      </c>
      <c r="G111" s="186" t="s">
        <v>189</v>
      </c>
      <c r="H111" s="187">
        <v>1</v>
      </c>
      <c r="I111" s="188"/>
      <c r="J111" s="189">
        <f>ROUND(I111*H111,2)</f>
        <v>0</v>
      </c>
      <c r="K111" s="185" t="s">
        <v>190</v>
      </c>
      <c r="L111" s="60"/>
      <c r="M111" s="190" t="s">
        <v>21</v>
      </c>
      <c r="N111" s="191" t="s">
        <v>41</v>
      </c>
      <c r="O111" s="41"/>
      <c r="P111" s="192">
        <f>O111*H111</f>
        <v>0</v>
      </c>
      <c r="Q111" s="192">
        <v>2.5500000000000002E-3</v>
      </c>
      <c r="R111" s="192">
        <f>Q111*H111</f>
        <v>2.5500000000000002E-3</v>
      </c>
      <c r="S111" s="192">
        <v>0</v>
      </c>
      <c r="T111" s="193">
        <f>S111*H111</f>
        <v>0</v>
      </c>
      <c r="AR111" s="23" t="s">
        <v>126</v>
      </c>
      <c r="AT111" s="23" t="s">
        <v>121</v>
      </c>
      <c r="AU111" s="23" t="s">
        <v>80</v>
      </c>
      <c r="AY111" s="23" t="s">
        <v>117</v>
      </c>
      <c r="BE111" s="194">
        <f>IF(N111="základní",J111,0)</f>
        <v>0</v>
      </c>
      <c r="BF111" s="194">
        <f>IF(N111="snížená",J111,0)</f>
        <v>0</v>
      </c>
      <c r="BG111" s="194">
        <f>IF(N111="zákl. přenesená",J111,0)</f>
        <v>0</v>
      </c>
      <c r="BH111" s="194">
        <f>IF(N111="sníž. přenesená",J111,0)</f>
        <v>0</v>
      </c>
      <c r="BI111" s="194">
        <f>IF(N111="nulová",J111,0)</f>
        <v>0</v>
      </c>
      <c r="BJ111" s="23" t="s">
        <v>78</v>
      </c>
      <c r="BK111" s="194">
        <f>ROUND(I111*H111,2)</f>
        <v>0</v>
      </c>
      <c r="BL111" s="23" t="s">
        <v>126</v>
      </c>
      <c r="BM111" s="23" t="s">
        <v>191</v>
      </c>
    </row>
    <row r="112" spans="2:65" s="1" customFormat="1" ht="31.5" customHeight="1">
      <c r="B112" s="40"/>
      <c r="C112" s="183" t="s">
        <v>192</v>
      </c>
      <c r="D112" s="183" t="s">
        <v>121</v>
      </c>
      <c r="E112" s="184" t="s">
        <v>193</v>
      </c>
      <c r="F112" s="185" t="s">
        <v>194</v>
      </c>
      <c r="G112" s="186" t="s">
        <v>195</v>
      </c>
      <c r="H112" s="187">
        <v>1</v>
      </c>
      <c r="I112" s="188"/>
      <c r="J112" s="189">
        <f>ROUND(I112*H112,2)</f>
        <v>0</v>
      </c>
      <c r="K112" s="185" t="s">
        <v>21</v>
      </c>
      <c r="L112" s="60"/>
      <c r="M112" s="190" t="s">
        <v>21</v>
      </c>
      <c r="N112" s="191" t="s">
        <v>41</v>
      </c>
      <c r="O112" s="41"/>
      <c r="P112" s="192">
        <f>O112*H112</f>
        <v>0</v>
      </c>
      <c r="Q112" s="192">
        <v>0.04</v>
      </c>
      <c r="R112" s="192">
        <f>Q112*H112</f>
        <v>0.04</v>
      </c>
      <c r="S112" s="192">
        <v>0</v>
      </c>
      <c r="T112" s="193">
        <f>S112*H112</f>
        <v>0</v>
      </c>
      <c r="AR112" s="23" t="s">
        <v>126</v>
      </c>
      <c r="AT112" s="23" t="s">
        <v>121</v>
      </c>
      <c r="AU112" s="23" t="s">
        <v>80</v>
      </c>
      <c r="AY112" s="23" t="s">
        <v>117</v>
      </c>
      <c r="BE112" s="194">
        <f>IF(N112="základní",J112,0)</f>
        <v>0</v>
      </c>
      <c r="BF112" s="194">
        <f>IF(N112="snížená",J112,0)</f>
        <v>0</v>
      </c>
      <c r="BG112" s="194">
        <f>IF(N112="zákl. přenesená",J112,0)</f>
        <v>0</v>
      </c>
      <c r="BH112" s="194">
        <f>IF(N112="sníž. přenesená",J112,0)</f>
        <v>0</v>
      </c>
      <c r="BI112" s="194">
        <f>IF(N112="nulová",J112,0)</f>
        <v>0</v>
      </c>
      <c r="BJ112" s="23" t="s">
        <v>78</v>
      </c>
      <c r="BK112" s="194">
        <f>ROUND(I112*H112,2)</f>
        <v>0</v>
      </c>
      <c r="BL112" s="23" t="s">
        <v>126</v>
      </c>
      <c r="BM112" s="23" t="s">
        <v>196</v>
      </c>
    </row>
    <row r="113" spans="2:65" s="11" customFormat="1">
      <c r="B113" s="195"/>
      <c r="C113" s="196"/>
      <c r="D113" s="197" t="s">
        <v>128</v>
      </c>
      <c r="E113" s="198" t="s">
        <v>21</v>
      </c>
      <c r="F113" s="199" t="s">
        <v>197</v>
      </c>
      <c r="G113" s="196"/>
      <c r="H113" s="200">
        <v>1</v>
      </c>
      <c r="I113" s="201"/>
      <c r="J113" s="196"/>
      <c r="K113" s="196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128</v>
      </c>
      <c r="AU113" s="206" t="s">
        <v>80</v>
      </c>
      <c r="AV113" s="11" t="s">
        <v>80</v>
      </c>
      <c r="AW113" s="11" t="s">
        <v>34</v>
      </c>
      <c r="AX113" s="11" t="s">
        <v>70</v>
      </c>
      <c r="AY113" s="206" t="s">
        <v>117</v>
      </c>
    </row>
    <row r="114" spans="2:65" s="13" customFormat="1">
      <c r="B114" s="218"/>
      <c r="C114" s="219"/>
      <c r="D114" s="220" t="s">
        <v>128</v>
      </c>
      <c r="E114" s="221" t="s">
        <v>21</v>
      </c>
      <c r="F114" s="222" t="s">
        <v>132</v>
      </c>
      <c r="G114" s="219"/>
      <c r="H114" s="223">
        <v>1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128</v>
      </c>
      <c r="AU114" s="229" t="s">
        <v>80</v>
      </c>
      <c r="AV114" s="13" t="s">
        <v>133</v>
      </c>
      <c r="AW114" s="13" t="s">
        <v>34</v>
      </c>
      <c r="AX114" s="13" t="s">
        <v>78</v>
      </c>
      <c r="AY114" s="229" t="s">
        <v>117</v>
      </c>
    </row>
    <row r="115" spans="2:65" s="1" customFormat="1" ht="22.5" customHeight="1">
      <c r="B115" s="40"/>
      <c r="C115" s="183" t="s">
        <v>80</v>
      </c>
      <c r="D115" s="183" t="s">
        <v>121</v>
      </c>
      <c r="E115" s="184" t="s">
        <v>198</v>
      </c>
      <c r="F115" s="185" t="s">
        <v>199</v>
      </c>
      <c r="G115" s="186" t="s">
        <v>144</v>
      </c>
      <c r="H115" s="187">
        <v>4</v>
      </c>
      <c r="I115" s="188"/>
      <c r="J115" s="189">
        <f>ROUND(I115*H115,2)</f>
        <v>0</v>
      </c>
      <c r="K115" s="185" t="s">
        <v>190</v>
      </c>
      <c r="L115" s="60"/>
      <c r="M115" s="190" t="s">
        <v>21</v>
      </c>
      <c r="N115" s="191" t="s">
        <v>41</v>
      </c>
      <c r="O115" s="41"/>
      <c r="P115" s="192">
        <f>O115*H115</f>
        <v>0</v>
      </c>
      <c r="Q115" s="192">
        <v>3.8999999999999999E-4</v>
      </c>
      <c r="R115" s="192">
        <f>Q115*H115</f>
        <v>1.56E-3</v>
      </c>
      <c r="S115" s="192">
        <v>0</v>
      </c>
      <c r="T115" s="193">
        <f>S115*H115</f>
        <v>0</v>
      </c>
      <c r="AR115" s="23" t="s">
        <v>126</v>
      </c>
      <c r="AT115" s="23" t="s">
        <v>121</v>
      </c>
      <c r="AU115" s="23" t="s">
        <v>80</v>
      </c>
      <c r="AY115" s="23" t="s">
        <v>117</v>
      </c>
      <c r="BE115" s="194">
        <f>IF(N115="základní",J115,0)</f>
        <v>0</v>
      </c>
      <c r="BF115" s="194">
        <f>IF(N115="snížená",J115,0)</f>
        <v>0</v>
      </c>
      <c r="BG115" s="194">
        <f>IF(N115="zákl. přenesená",J115,0)</f>
        <v>0</v>
      </c>
      <c r="BH115" s="194">
        <f>IF(N115="sníž. přenesená",J115,0)</f>
        <v>0</v>
      </c>
      <c r="BI115" s="194">
        <f>IF(N115="nulová",J115,0)</f>
        <v>0</v>
      </c>
      <c r="BJ115" s="23" t="s">
        <v>78</v>
      </c>
      <c r="BK115" s="194">
        <f>ROUND(I115*H115,2)</f>
        <v>0</v>
      </c>
      <c r="BL115" s="23" t="s">
        <v>126</v>
      </c>
      <c r="BM115" s="23" t="s">
        <v>200</v>
      </c>
    </row>
    <row r="116" spans="2:65" s="1" customFormat="1" ht="31.5" customHeight="1">
      <c r="B116" s="40"/>
      <c r="C116" s="183" t="s">
        <v>131</v>
      </c>
      <c r="D116" s="183" t="s">
        <v>121</v>
      </c>
      <c r="E116" s="184" t="s">
        <v>201</v>
      </c>
      <c r="F116" s="185" t="s">
        <v>202</v>
      </c>
      <c r="G116" s="186" t="s">
        <v>189</v>
      </c>
      <c r="H116" s="187">
        <v>1</v>
      </c>
      <c r="I116" s="188"/>
      <c r="J116" s="189">
        <f>ROUND(I116*H116,2)</f>
        <v>0</v>
      </c>
      <c r="K116" s="185" t="s">
        <v>190</v>
      </c>
      <c r="L116" s="60"/>
      <c r="M116" s="190" t="s">
        <v>21</v>
      </c>
      <c r="N116" s="191" t="s">
        <v>41</v>
      </c>
      <c r="O116" s="41"/>
      <c r="P116" s="192">
        <f>O116*H116</f>
        <v>0</v>
      </c>
      <c r="Q116" s="192">
        <v>1.5200000000000001E-3</v>
      </c>
      <c r="R116" s="192">
        <f>Q116*H116</f>
        <v>1.5200000000000001E-3</v>
      </c>
      <c r="S116" s="192">
        <v>0</v>
      </c>
      <c r="T116" s="193">
        <f>S116*H116</f>
        <v>0</v>
      </c>
      <c r="AR116" s="23" t="s">
        <v>126</v>
      </c>
      <c r="AT116" s="23" t="s">
        <v>121</v>
      </c>
      <c r="AU116" s="23" t="s">
        <v>80</v>
      </c>
      <c r="AY116" s="23" t="s">
        <v>117</v>
      </c>
      <c r="BE116" s="194">
        <f>IF(N116="základní",J116,0)</f>
        <v>0</v>
      </c>
      <c r="BF116" s="194">
        <f>IF(N116="snížená",J116,0)</f>
        <v>0</v>
      </c>
      <c r="BG116" s="194">
        <f>IF(N116="zákl. přenesená",J116,0)</f>
        <v>0</v>
      </c>
      <c r="BH116" s="194">
        <f>IF(N116="sníž. přenesená",J116,0)</f>
        <v>0</v>
      </c>
      <c r="BI116" s="194">
        <f>IF(N116="nulová",J116,0)</f>
        <v>0</v>
      </c>
      <c r="BJ116" s="23" t="s">
        <v>78</v>
      </c>
      <c r="BK116" s="194">
        <f>ROUND(I116*H116,2)</f>
        <v>0</v>
      </c>
      <c r="BL116" s="23" t="s">
        <v>126</v>
      </c>
      <c r="BM116" s="23" t="s">
        <v>203</v>
      </c>
    </row>
    <row r="117" spans="2:65" s="11" customFormat="1">
      <c r="B117" s="195"/>
      <c r="C117" s="196"/>
      <c r="D117" s="197" t="s">
        <v>128</v>
      </c>
      <c r="E117" s="198" t="s">
        <v>21</v>
      </c>
      <c r="F117" s="199" t="s">
        <v>204</v>
      </c>
      <c r="G117" s="196"/>
      <c r="H117" s="200">
        <v>1</v>
      </c>
      <c r="I117" s="201"/>
      <c r="J117" s="196"/>
      <c r="K117" s="196"/>
      <c r="L117" s="202"/>
      <c r="M117" s="203"/>
      <c r="N117" s="204"/>
      <c r="O117" s="204"/>
      <c r="P117" s="204"/>
      <c r="Q117" s="204"/>
      <c r="R117" s="204"/>
      <c r="S117" s="204"/>
      <c r="T117" s="205"/>
      <c r="AT117" s="206" t="s">
        <v>128</v>
      </c>
      <c r="AU117" s="206" t="s">
        <v>80</v>
      </c>
      <c r="AV117" s="11" t="s">
        <v>80</v>
      </c>
      <c r="AW117" s="11" t="s">
        <v>34</v>
      </c>
      <c r="AX117" s="11" t="s">
        <v>70</v>
      </c>
      <c r="AY117" s="206" t="s">
        <v>117</v>
      </c>
    </row>
    <row r="118" spans="2:65" s="13" customFormat="1">
      <c r="B118" s="218"/>
      <c r="C118" s="219"/>
      <c r="D118" s="220" t="s">
        <v>128</v>
      </c>
      <c r="E118" s="221" t="s">
        <v>21</v>
      </c>
      <c r="F118" s="222" t="s">
        <v>132</v>
      </c>
      <c r="G118" s="219"/>
      <c r="H118" s="223">
        <v>1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128</v>
      </c>
      <c r="AU118" s="229" t="s">
        <v>80</v>
      </c>
      <c r="AV118" s="13" t="s">
        <v>133</v>
      </c>
      <c r="AW118" s="13" t="s">
        <v>34</v>
      </c>
      <c r="AX118" s="13" t="s">
        <v>78</v>
      </c>
      <c r="AY118" s="229" t="s">
        <v>117</v>
      </c>
    </row>
    <row r="119" spans="2:65" s="1" customFormat="1" ht="31.5" customHeight="1">
      <c r="B119" s="40"/>
      <c r="C119" s="183" t="s">
        <v>133</v>
      </c>
      <c r="D119" s="183" t="s">
        <v>121</v>
      </c>
      <c r="E119" s="184" t="s">
        <v>205</v>
      </c>
      <c r="F119" s="185" t="s">
        <v>206</v>
      </c>
      <c r="G119" s="186" t="s">
        <v>144</v>
      </c>
      <c r="H119" s="187">
        <v>2</v>
      </c>
      <c r="I119" s="188"/>
      <c r="J119" s="189">
        <f>ROUND(I119*H119,2)</f>
        <v>0</v>
      </c>
      <c r="K119" s="185" t="s">
        <v>190</v>
      </c>
      <c r="L119" s="60"/>
      <c r="M119" s="190" t="s">
        <v>21</v>
      </c>
      <c r="N119" s="191" t="s">
        <v>41</v>
      </c>
      <c r="O119" s="41"/>
      <c r="P119" s="192">
        <f>O119*H119</f>
        <v>0</v>
      </c>
      <c r="Q119" s="192">
        <v>4.4000000000000002E-4</v>
      </c>
      <c r="R119" s="192">
        <f>Q119*H119</f>
        <v>8.8000000000000003E-4</v>
      </c>
      <c r="S119" s="192">
        <v>0</v>
      </c>
      <c r="T119" s="193">
        <f>S119*H119</f>
        <v>0</v>
      </c>
      <c r="AR119" s="23" t="s">
        <v>126</v>
      </c>
      <c r="AT119" s="23" t="s">
        <v>121</v>
      </c>
      <c r="AU119" s="23" t="s">
        <v>80</v>
      </c>
      <c r="AY119" s="23" t="s">
        <v>117</v>
      </c>
      <c r="BE119" s="194">
        <f>IF(N119="základní",J119,0)</f>
        <v>0</v>
      </c>
      <c r="BF119" s="194">
        <f>IF(N119="snížená",J119,0)</f>
        <v>0</v>
      </c>
      <c r="BG119" s="194">
        <f>IF(N119="zákl. přenesená",J119,0)</f>
        <v>0</v>
      </c>
      <c r="BH119" s="194">
        <f>IF(N119="sníž. přenesená",J119,0)</f>
        <v>0</v>
      </c>
      <c r="BI119" s="194">
        <f>IF(N119="nulová",J119,0)</f>
        <v>0</v>
      </c>
      <c r="BJ119" s="23" t="s">
        <v>78</v>
      </c>
      <c r="BK119" s="194">
        <f>ROUND(I119*H119,2)</f>
        <v>0</v>
      </c>
      <c r="BL119" s="23" t="s">
        <v>126</v>
      </c>
      <c r="BM119" s="23" t="s">
        <v>207</v>
      </c>
    </row>
    <row r="120" spans="2:65" s="11" customFormat="1">
      <c r="B120" s="195"/>
      <c r="C120" s="196"/>
      <c r="D120" s="197" t="s">
        <v>128</v>
      </c>
      <c r="E120" s="198" t="s">
        <v>21</v>
      </c>
      <c r="F120" s="199" t="s">
        <v>208</v>
      </c>
      <c r="G120" s="196"/>
      <c r="H120" s="200">
        <v>2</v>
      </c>
      <c r="I120" s="201"/>
      <c r="J120" s="196"/>
      <c r="K120" s="196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128</v>
      </c>
      <c r="AU120" s="206" t="s">
        <v>80</v>
      </c>
      <c r="AV120" s="11" t="s">
        <v>80</v>
      </c>
      <c r="AW120" s="11" t="s">
        <v>34</v>
      </c>
      <c r="AX120" s="11" t="s">
        <v>70</v>
      </c>
      <c r="AY120" s="206" t="s">
        <v>117</v>
      </c>
    </row>
    <row r="121" spans="2:65" s="13" customFormat="1">
      <c r="B121" s="218"/>
      <c r="C121" s="219"/>
      <c r="D121" s="220" t="s">
        <v>128</v>
      </c>
      <c r="E121" s="221" t="s">
        <v>21</v>
      </c>
      <c r="F121" s="222" t="s">
        <v>132</v>
      </c>
      <c r="G121" s="219"/>
      <c r="H121" s="223">
        <v>2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128</v>
      </c>
      <c r="AU121" s="229" t="s">
        <v>80</v>
      </c>
      <c r="AV121" s="13" t="s">
        <v>133</v>
      </c>
      <c r="AW121" s="13" t="s">
        <v>34</v>
      </c>
      <c r="AX121" s="13" t="s">
        <v>78</v>
      </c>
      <c r="AY121" s="229" t="s">
        <v>117</v>
      </c>
    </row>
    <row r="122" spans="2:65" s="1" customFormat="1" ht="31.5" customHeight="1">
      <c r="B122" s="40"/>
      <c r="C122" s="183" t="s">
        <v>209</v>
      </c>
      <c r="D122" s="183" t="s">
        <v>121</v>
      </c>
      <c r="E122" s="184" t="s">
        <v>210</v>
      </c>
      <c r="F122" s="185" t="s">
        <v>211</v>
      </c>
      <c r="G122" s="186" t="s">
        <v>183</v>
      </c>
      <c r="H122" s="187">
        <v>4.7E-2</v>
      </c>
      <c r="I122" s="188"/>
      <c r="J122" s="189">
        <f>ROUND(I122*H122,2)</f>
        <v>0</v>
      </c>
      <c r="K122" s="185" t="s">
        <v>190</v>
      </c>
      <c r="L122" s="60"/>
      <c r="M122" s="190" t="s">
        <v>21</v>
      </c>
      <c r="N122" s="191" t="s">
        <v>41</v>
      </c>
      <c r="O122" s="41"/>
      <c r="P122" s="192">
        <f>O122*H122</f>
        <v>0</v>
      </c>
      <c r="Q122" s="192">
        <v>0</v>
      </c>
      <c r="R122" s="192">
        <f>Q122*H122</f>
        <v>0</v>
      </c>
      <c r="S122" s="192">
        <v>0</v>
      </c>
      <c r="T122" s="193">
        <f>S122*H122</f>
        <v>0</v>
      </c>
      <c r="AR122" s="23" t="s">
        <v>126</v>
      </c>
      <c r="AT122" s="23" t="s">
        <v>121</v>
      </c>
      <c r="AU122" s="23" t="s">
        <v>80</v>
      </c>
      <c r="AY122" s="23" t="s">
        <v>117</v>
      </c>
      <c r="BE122" s="194">
        <f>IF(N122="základní",J122,0)</f>
        <v>0</v>
      </c>
      <c r="BF122" s="194">
        <f>IF(N122="snížená",J122,0)</f>
        <v>0</v>
      </c>
      <c r="BG122" s="194">
        <f>IF(N122="zákl. přenesená",J122,0)</f>
        <v>0</v>
      </c>
      <c r="BH122" s="194">
        <f>IF(N122="sníž. přenesená",J122,0)</f>
        <v>0</v>
      </c>
      <c r="BI122" s="194">
        <f>IF(N122="nulová",J122,0)</f>
        <v>0</v>
      </c>
      <c r="BJ122" s="23" t="s">
        <v>78</v>
      </c>
      <c r="BK122" s="194">
        <f>ROUND(I122*H122,2)</f>
        <v>0</v>
      </c>
      <c r="BL122" s="23" t="s">
        <v>126</v>
      </c>
      <c r="BM122" s="23" t="s">
        <v>212</v>
      </c>
    </row>
    <row r="123" spans="2:65" s="10" customFormat="1" ht="29.85" customHeight="1">
      <c r="B123" s="166"/>
      <c r="C123" s="167"/>
      <c r="D123" s="180" t="s">
        <v>69</v>
      </c>
      <c r="E123" s="181" t="s">
        <v>213</v>
      </c>
      <c r="F123" s="181" t="s">
        <v>214</v>
      </c>
      <c r="G123" s="167"/>
      <c r="H123" s="167"/>
      <c r="I123" s="170"/>
      <c r="J123" s="182">
        <f>BK123</f>
        <v>0</v>
      </c>
      <c r="K123" s="167"/>
      <c r="L123" s="172"/>
      <c r="M123" s="173"/>
      <c r="N123" s="174"/>
      <c r="O123" s="174"/>
      <c r="P123" s="175">
        <f>SUM(P124:P186)</f>
        <v>0</v>
      </c>
      <c r="Q123" s="174"/>
      <c r="R123" s="175">
        <f>SUM(R124:R186)</f>
        <v>0.75560000000000005</v>
      </c>
      <c r="S123" s="174"/>
      <c r="T123" s="176">
        <f>SUM(T124:T186)</f>
        <v>0</v>
      </c>
      <c r="AR123" s="177" t="s">
        <v>80</v>
      </c>
      <c r="AT123" s="178" t="s">
        <v>69</v>
      </c>
      <c r="AU123" s="178" t="s">
        <v>78</v>
      </c>
      <c r="AY123" s="177" t="s">
        <v>117</v>
      </c>
      <c r="BK123" s="179">
        <f>SUM(BK124:BK186)</f>
        <v>0</v>
      </c>
    </row>
    <row r="124" spans="2:65" s="1" customFormat="1" ht="22.5" customHeight="1">
      <c r="B124" s="40"/>
      <c r="C124" s="183" t="s">
        <v>215</v>
      </c>
      <c r="D124" s="183" t="s">
        <v>121</v>
      </c>
      <c r="E124" s="184" t="s">
        <v>216</v>
      </c>
      <c r="F124" s="185" t="s">
        <v>217</v>
      </c>
      <c r="G124" s="186" t="s">
        <v>189</v>
      </c>
      <c r="H124" s="187">
        <v>1</v>
      </c>
      <c r="I124" s="188"/>
      <c r="J124" s="189">
        <f>ROUND(I124*H124,2)</f>
        <v>0</v>
      </c>
      <c r="K124" s="185" t="s">
        <v>190</v>
      </c>
      <c r="L124" s="60"/>
      <c r="M124" s="190" t="s">
        <v>21</v>
      </c>
      <c r="N124" s="191" t="s">
        <v>41</v>
      </c>
      <c r="O124" s="41"/>
      <c r="P124" s="192">
        <f>O124*H124</f>
        <v>0</v>
      </c>
      <c r="Q124" s="192">
        <v>1.023E-2</v>
      </c>
      <c r="R124" s="192">
        <f>Q124*H124</f>
        <v>1.023E-2</v>
      </c>
      <c r="S124" s="192">
        <v>0</v>
      </c>
      <c r="T124" s="193">
        <f>S124*H124</f>
        <v>0</v>
      </c>
      <c r="AR124" s="23" t="s">
        <v>126</v>
      </c>
      <c r="AT124" s="23" t="s">
        <v>121</v>
      </c>
      <c r="AU124" s="23" t="s">
        <v>80</v>
      </c>
      <c r="AY124" s="23" t="s">
        <v>117</v>
      </c>
      <c r="BE124" s="194">
        <f>IF(N124="základní",J124,0)</f>
        <v>0</v>
      </c>
      <c r="BF124" s="194">
        <f>IF(N124="snížená",J124,0)</f>
        <v>0</v>
      </c>
      <c r="BG124" s="194">
        <f>IF(N124="zákl. přenesená",J124,0)</f>
        <v>0</v>
      </c>
      <c r="BH124" s="194">
        <f>IF(N124="sníž. přenesená",J124,0)</f>
        <v>0</v>
      </c>
      <c r="BI124" s="194">
        <f>IF(N124="nulová",J124,0)</f>
        <v>0</v>
      </c>
      <c r="BJ124" s="23" t="s">
        <v>78</v>
      </c>
      <c r="BK124" s="194">
        <f>ROUND(I124*H124,2)</f>
        <v>0</v>
      </c>
      <c r="BL124" s="23" t="s">
        <v>126</v>
      </c>
      <c r="BM124" s="23" t="s">
        <v>218</v>
      </c>
    </row>
    <row r="125" spans="2:65" s="1" customFormat="1" ht="22.5" customHeight="1">
      <c r="B125" s="40"/>
      <c r="C125" s="183" t="s">
        <v>219</v>
      </c>
      <c r="D125" s="183" t="s">
        <v>121</v>
      </c>
      <c r="E125" s="184" t="s">
        <v>220</v>
      </c>
      <c r="F125" s="185" t="s">
        <v>221</v>
      </c>
      <c r="G125" s="186" t="s">
        <v>195</v>
      </c>
      <c r="H125" s="187">
        <v>1</v>
      </c>
      <c r="I125" s="188"/>
      <c r="J125" s="189">
        <f>ROUND(I125*H125,2)</f>
        <v>0</v>
      </c>
      <c r="K125" s="185" t="s">
        <v>21</v>
      </c>
      <c r="L125" s="60"/>
      <c r="M125" s="190" t="s">
        <v>21</v>
      </c>
      <c r="N125" s="191" t="s">
        <v>41</v>
      </c>
      <c r="O125" s="41"/>
      <c r="P125" s="192">
        <f>O125*H125</f>
        <v>0</v>
      </c>
      <c r="Q125" s="192">
        <v>0.11</v>
      </c>
      <c r="R125" s="192">
        <f>Q125*H125</f>
        <v>0.11</v>
      </c>
      <c r="S125" s="192">
        <v>0</v>
      </c>
      <c r="T125" s="193">
        <f>S125*H125</f>
        <v>0</v>
      </c>
      <c r="AR125" s="23" t="s">
        <v>126</v>
      </c>
      <c r="AT125" s="23" t="s">
        <v>121</v>
      </c>
      <c r="AU125" s="23" t="s">
        <v>80</v>
      </c>
      <c r="AY125" s="23" t="s">
        <v>117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23" t="s">
        <v>78</v>
      </c>
      <c r="BK125" s="194">
        <f>ROUND(I125*H125,2)</f>
        <v>0</v>
      </c>
      <c r="BL125" s="23" t="s">
        <v>126</v>
      </c>
      <c r="BM125" s="23" t="s">
        <v>222</v>
      </c>
    </row>
    <row r="126" spans="2:65" s="11" customFormat="1">
      <c r="B126" s="195"/>
      <c r="C126" s="196"/>
      <c r="D126" s="197" t="s">
        <v>128</v>
      </c>
      <c r="E126" s="198" t="s">
        <v>21</v>
      </c>
      <c r="F126" s="199" t="s">
        <v>197</v>
      </c>
      <c r="G126" s="196"/>
      <c r="H126" s="200">
        <v>1</v>
      </c>
      <c r="I126" s="201"/>
      <c r="J126" s="196"/>
      <c r="K126" s="196"/>
      <c r="L126" s="202"/>
      <c r="M126" s="203"/>
      <c r="N126" s="204"/>
      <c r="O126" s="204"/>
      <c r="P126" s="204"/>
      <c r="Q126" s="204"/>
      <c r="R126" s="204"/>
      <c r="S126" s="204"/>
      <c r="T126" s="205"/>
      <c r="AT126" s="206" t="s">
        <v>128</v>
      </c>
      <c r="AU126" s="206" t="s">
        <v>80</v>
      </c>
      <c r="AV126" s="11" t="s">
        <v>80</v>
      </c>
      <c r="AW126" s="11" t="s">
        <v>34</v>
      </c>
      <c r="AX126" s="11" t="s">
        <v>70</v>
      </c>
      <c r="AY126" s="206" t="s">
        <v>117</v>
      </c>
    </row>
    <row r="127" spans="2:65" s="13" customFormat="1">
      <c r="B127" s="218"/>
      <c r="C127" s="219"/>
      <c r="D127" s="220" t="s">
        <v>128</v>
      </c>
      <c r="E127" s="221" t="s">
        <v>21</v>
      </c>
      <c r="F127" s="222" t="s">
        <v>132</v>
      </c>
      <c r="G127" s="219"/>
      <c r="H127" s="223">
        <v>1</v>
      </c>
      <c r="I127" s="224"/>
      <c r="J127" s="219"/>
      <c r="K127" s="219"/>
      <c r="L127" s="225"/>
      <c r="M127" s="226"/>
      <c r="N127" s="227"/>
      <c r="O127" s="227"/>
      <c r="P127" s="227"/>
      <c r="Q127" s="227"/>
      <c r="R127" s="227"/>
      <c r="S127" s="227"/>
      <c r="T127" s="228"/>
      <c r="AT127" s="229" t="s">
        <v>128</v>
      </c>
      <c r="AU127" s="229" t="s">
        <v>80</v>
      </c>
      <c r="AV127" s="13" t="s">
        <v>133</v>
      </c>
      <c r="AW127" s="13" t="s">
        <v>34</v>
      </c>
      <c r="AX127" s="13" t="s">
        <v>78</v>
      </c>
      <c r="AY127" s="229" t="s">
        <v>117</v>
      </c>
    </row>
    <row r="128" spans="2:65" s="1" customFormat="1" ht="31.5" customHeight="1">
      <c r="B128" s="40"/>
      <c r="C128" s="183" t="s">
        <v>223</v>
      </c>
      <c r="D128" s="183" t="s">
        <v>121</v>
      </c>
      <c r="E128" s="184" t="s">
        <v>224</v>
      </c>
      <c r="F128" s="185" t="s">
        <v>225</v>
      </c>
      <c r="G128" s="186" t="s">
        <v>189</v>
      </c>
      <c r="H128" s="187">
        <v>1</v>
      </c>
      <c r="I128" s="188"/>
      <c r="J128" s="189">
        <f>ROUND(I128*H128,2)</f>
        <v>0</v>
      </c>
      <c r="K128" s="185" t="s">
        <v>190</v>
      </c>
      <c r="L128" s="60"/>
      <c r="M128" s="190" t="s">
        <v>21</v>
      </c>
      <c r="N128" s="191" t="s">
        <v>41</v>
      </c>
      <c r="O128" s="41"/>
      <c r="P128" s="192">
        <f>O128*H128</f>
        <v>0</v>
      </c>
      <c r="Q128" s="192">
        <v>1.0869999999999999E-2</v>
      </c>
      <c r="R128" s="192">
        <f>Q128*H128</f>
        <v>1.0869999999999999E-2</v>
      </c>
      <c r="S128" s="192">
        <v>0</v>
      </c>
      <c r="T128" s="193">
        <f>S128*H128</f>
        <v>0</v>
      </c>
      <c r="AR128" s="23" t="s">
        <v>126</v>
      </c>
      <c r="AT128" s="23" t="s">
        <v>121</v>
      </c>
      <c r="AU128" s="23" t="s">
        <v>80</v>
      </c>
      <c r="AY128" s="23" t="s">
        <v>117</v>
      </c>
      <c r="BE128" s="194">
        <f>IF(N128="základní",J128,0)</f>
        <v>0</v>
      </c>
      <c r="BF128" s="194">
        <f>IF(N128="snížená",J128,0)</f>
        <v>0</v>
      </c>
      <c r="BG128" s="194">
        <f>IF(N128="zákl. přenesená",J128,0)</f>
        <v>0</v>
      </c>
      <c r="BH128" s="194">
        <f>IF(N128="sníž. přenesená",J128,0)</f>
        <v>0</v>
      </c>
      <c r="BI128" s="194">
        <f>IF(N128="nulová",J128,0)</f>
        <v>0</v>
      </c>
      <c r="BJ128" s="23" t="s">
        <v>78</v>
      </c>
      <c r="BK128" s="194">
        <f>ROUND(I128*H128,2)</f>
        <v>0</v>
      </c>
      <c r="BL128" s="23" t="s">
        <v>126</v>
      </c>
      <c r="BM128" s="23" t="s">
        <v>226</v>
      </c>
    </row>
    <row r="129" spans="2:65" s="11" customFormat="1">
      <c r="B129" s="195"/>
      <c r="C129" s="196"/>
      <c r="D129" s="197" t="s">
        <v>128</v>
      </c>
      <c r="E129" s="198" t="s">
        <v>21</v>
      </c>
      <c r="F129" s="199" t="s">
        <v>197</v>
      </c>
      <c r="G129" s="196"/>
      <c r="H129" s="200">
        <v>1</v>
      </c>
      <c r="I129" s="201"/>
      <c r="J129" s="196"/>
      <c r="K129" s="196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128</v>
      </c>
      <c r="AU129" s="206" t="s">
        <v>80</v>
      </c>
      <c r="AV129" s="11" t="s">
        <v>80</v>
      </c>
      <c r="AW129" s="11" t="s">
        <v>34</v>
      </c>
      <c r="AX129" s="11" t="s">
        <v>70</v>
      </c>
      <c r="AY129" s="206" t="s">
        <v>117</v>
      </c>
    </row>
    <row r="130" spans="2:65" s="13" customFormat="1">
      <c r="B130" s="218"/>
      <c r="C130" s="219"/>
      <c r="D130" s="220" t="s">
        <v>128</v>
      </c>
      <c r="E130" s="221" t="s">
        <v>21</v>
      </c>
      <c r="F130" s="222" t="s">
        <v>132</v>
      </c>
      <c r="G130" s="219"/>
      <c r="H130" s="223">
        <v>1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128</v>
      </c>
      <c r="AU130" s="229" t="s">
        <v>80</v>
      </c>
      <c r="AV130" s="13" t="s">
        <v>133</v>
      </c>
      <c r="AW130" s="13" t="s">
        <v>34</v>
      </c>
      <c r="AX130" s="13" t="s">
        <v>78</v>
      </c>
      <c r="AY130" s="229" t="s">
        <v>117</v>
      </c>
    </row>
    <row r="131" spans="2:65" s="1" customFormat="1" ht="22.5" customHeight="1">
      <c r="B131" s="40"/>
      <c r="C131" s="183" t="s">
        <v>227</v>
      </c>
      <c r="D131" s="183" t="s">
        <v>121</v>
      </c>
      <c r="E131" s="184" t="s">
        <v>228</v>
      </c>
      <c r="F131" s="185" t="s">
        <v>229</v>
      </c>
      <c r="G131" s="186" t="s">
        <v>189</v>
      </c>
      <c r="H131" s="187">
        <v>4</v>
      </c>
      <c r="I131" s="188"/>
      <c r="J131" s="189">
        <f>ROUND(I131*H131,2)</f>
        <v>0</v>
      </c>
      <c r="K131" s="185" t="s">
        <v>125</v>
      </c>
      <c r="L131" s="60"/>
      <c r="M131" s="190" t="s">
        <v>21</v>
      </c>
      <c r="N131" s="191" t="s">
        <v>41</v>
      </c>
      <c r="O131" s="41"/>
      <c r="P131" s="192">
        <f>O131*H131</f>
        <v>0</v>
      </c>
      <c r="Q131" s="192">
        <v>1.3999999999999999E-4</v>
      </c>
      <c r="R131" s="192">
        <f>Q131*H131</f>
        <v>5.5999999999999995E-4</v>
      </c>
      <c r="S131" s="192">
        <v>0</v>
      </c>
      <c r="T131" s="193">
        <f>S131*H131</f>
        <v>0</v>
      </c>
      <c r="AR131" s="23" t="s">
        <v>126</v>
      </c>
      <c r="AT131" s="23" t="s">
        <v>121</v>
      </c>
      <c r="AU131" s="23" t="s">
        <v>80</v>
      </c>
      <c r="AY131" s="23" t="s">
        <v>117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23" t="s">
        <v>78</v>
      </c>
      <c r="BK131" s="194">
        <f>ROUND(I131*H131,2)</f>
        <v>0</v>
      </c>
      <c r="BL131" s="23" t="s">
        <v>126</v>
      </c>
      <c r="BM131" s="23" t="s">
        <v>230</v>
      </c>
    </row>
    <row r="132" spans="2:65" s="1" customFormat="1" ht="22.5" customHeight="1">
      <c r="B132" s="40"/>
      <c r="C132" s="230" t="s">
        <v>231</v>
      </c>
      <c r="D132" s="230" t="s">
        <v>135</v>
      </c>
      <c r="E132" s="231" t="s">
        <v>232</v>
      </c>
      <c r="F132" s="232" t="s">
        <v>233</v>
      </c>
      <c r="G132" s="233" t="s">
        <v>195</v>
      </c>
      <c r="H132" s="234">
        <v>1</v>
      </c>
      <c r="I132" s="235"/>
      <c r="J132" s="236">
        <f>ROUND(I132*H132,2)</f>
        <v>0</v>
      </c>
      <c r="K132" s="232" t="s">
        <v>21</v>
      </c>
      <c r="L132" s="237"/>
      <c r="M132" s="238" t="s">
        <v>21</v>
      </c>
      <c r="N132" s="239" t="s">
        <v>41</v>
      </c>
      <c r="O132" s="41"/>
      <c r="P132" s="192">
        <f>O132*H132</f>
        <v>0</v>
      </c>
      <c r="Q132" s="192">
        <v>1E-3</v>
      </c>
      <c r="R132" s="192">
        <f>Q132*H132</f>
        <v>1E-3</v>
      </c>
      <c r="S132" s="192">
        <v>0</v>
      </c>
      <c r="T132" s="193">
        <f>S132*H132</f>
        <v>0</v>
      </c>
      <c r="AR132" s="23" t="s">
        <v>138</v>
      </c>
      <c r="AT132" s="23" t="s">
        <v>135</v>
      </c>
      <c r="AU132" s="23" t="s">
        <v>80</v>
      </c>
      <c r="AY132" s="23" t="s">
        <v>117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23" t="s">
        <v>78</v>
      </c>
      <c r="BK132" s="194">
        <f>ROUND(I132*H132,2)</f>
        <v>0</v>
      </c>
      <c r="BL132" s="23" t="s">
        <v>126</v>
      </c>
      <c r="BM132" s="23" t="s">
        <v>234</v>
      </c>
    </row>
    <row r="133" spans="2:65" s="11" customFormat="1">
      <c r="B133" s="195"/>
      <c r="C133" s="196"/>
      <c r="D133" s="197" t="s">
        <v>128</v>
      </c>
      <c r="E133" s="198" t="s">
        <v>21</v>
      </c>
      <c r="F133" s="199" t="s">
        <v>235</v>
      </c>
      <c r="G133" s="196"/>
      <c r="H133" s="200">
        <v>1</v>
      </c>
      <c r="I133" s="201"/>
      <c r="J133" s="196"/>
      <c r="K133" s="196"/>
      <c r="L133" s="202"/>
      <c r="M133" s="203"/>
      <c r="N133" s="204"/>
      <c r="O133" s="204"/>
      <c r="P133" s="204"/>
      <c r="Q133" s="204"/>
      <c r="R133" s="204"/>
      <c r="S133" s="204"/>
      <c r="T133" s="205"/>
      <c r="AT133" s="206" t="s">
        <v>128</v>
      </c>
      <c r="AU133" s="206" t="s">
        <v>80</v>
      </c>
      <c r="AV133" s="11" t="s">
        <v>80</v>
      </c>
      <c r="AW133" s="11" t="s">
        <v>34</v>
      </c>
      <c r="AX133" s="11" t="s">
        <v>78</v>
      </c>
      <c r="AY133" s="206" t="s">
        <v>117</v>
      </c>
    </row>
    <row r="134" spans="2:65" s="12" customFormat="1">
      <c r="B134" s="207"/>
      <c r="C134" s="208"/>
      <c r="D134" s="197" t="s">
        <v>128</v>
      </c>
      <c r="E134" s="209" t="s">
        <v>21</v>
      </c>
      <c r="F134" s="210" t="s">
        <v>130</v>
      </c>
      <c r="G134" s="208"/>
      <c r="H134" s="211">
        <v>1</v>
      </c>
      <c r="I134" s="212"/>
      <c r="J134" s="208"/>
      <c r="K134" s="208"/>
      <c r="L134" s="213"/>
      <c r="M134" s="214"/>
      <c r="N134" s="215"/>
      <c r="O134" s="215"/>
      <c r="P134" s="215"/>
      <c r="Q134" s="215"/>
      <c r="R134" s="215"/>
      <c r="S134" s="215"/>
      <c r="T134" s="216"/>
      <c r="AT134" s="217" t="s">
        <v>128</v>
      </c>
      <c r="AU134" s="217" t="s">
        <v>80</v>
      </c>
      <c r="AV134" s="12" t="s">
        <v>131</v>
      </c>
      <c r="AW134" s="12" t="s">
        <v>34</v>
      </c>
      <c r="AX134" s="12" t="s">
        <v>70</v>
      </c>
      <c r="AY134" s="217" t="s">
        <v>117</v>
      </c>
    </row>
    <row r="135" spans="2:65" s="13" customFormat="1">
      <c r="B135" s="218"/>
      <c r="C135" s="219"/>
      <c r="D135" s="220" t="s">
        <v>128</v>
      </c>
      <c r="E135" s="221" t="s">
        <v>21</v>
      </c>
      <c r="F135" s="222" t="s">
        <v>132</v>
      </c>
      <c r="G135" s="219"/>
      <c r="H135" s="223">
        <v>1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128</v>
      </c>
      <c r="AU135" s="229" t="s">
        <v>80</v>
      </c>
      <c r="AV135" s="13" t="s">
        <v>133</v>
      </c>
      <c r="AW135" s="13" t="s">
        <v>34</v>
      </c>
      <c r="AX135" s="13" t="s">
        <v>70</v>
      </c>
      <c r="AY135" s="229" t="s">
        <v>117</v>
      </c>
    </row>
    <row r="136" spans="2:65" s="1" customFormat="1" ht="22.5" customHeight="1">
      <c r="B136" s="40"/>
      <c r="C136" s="183" t="s">
        <v>236</v>
      </c>
      <c r="D136" s="183" t="s">
        <v>121</v>
      </c>
      <c r="E136" s="184" t="s">
        <v>237</v>
      </c>
      <c r="F136" s="185" t="s">
        <v>238</v>
      </c>
      <c r="G136" s="186" t="s">
        <v>189</v>
      </c>
      <c r="H136" s="187">
        <v>2</v>
      </c>
      <c r="I136" s="188"/>
      <c r="J136" s="189">
        <f>ROUND(I136*H136,2)</f>
        <v>0</v>
      </c>
      <c r="K136" s="185" t="s">
        <v>125</v>
      </c>
      <c r="L136" s="60"/>
      <c r="M136" s="190" t="s">
        <v>21</v>
      </c>
      <c r="N136" s="191" t="s">
        <v>41</v>
      </c>
      <c r="O136" s="41"/>
      <c r="P136" s="192">
        <f>O136*H136</f>
        <v>0</v>
      </c>
      <c r="Q136" s="192">
        <v>9.2000000000000003E-4</v>
      </c>
      <c r="R136" s="192">
        <f>Q136*H136</f>
        <v>1.8400000000000001E-3</v>
      </c>
      <c r="S136" s="192">
        <v>0</v>
      </c>
      <c r="T136" s="193">
        <f>S136*H136</f>
        <v>0</v>
      </c>
      <c r="AR136" s="23" t="s">
        <v>126</v>
      </c>
      <c r="AT136" s="23" t="s">
        <v>121</v>
      </c>
      <c r="AU136" s="23" t="s">
        <v>80</v>
      </c>
      <c r="AY136" s="23" t="s">
        <v>117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23" t="s">
        <v>78</v>
      </c>
      <c r="BK136" s="194">
        <f>ROUND(I136*H136,2)</f>
        <v>0</v>
      </c>
      <c r="BL136" s="23" t="s">
        <v>126</v>
      </c>
      <c r="BM136" s="23" t="s">
        <v>239</v>
      </c>
    </row>
    <row r="137" spans="2:65" s="1" customFormat="1" ht="31.5" customHeight="1">
      <c r="B137" s="40"/>
      <c r="C137" s="230" t="s">
        <v>240</v>
      </c>
      <c r="D137" s="230" t="s">
        <v>135</v>
      </c>
      <c r="E137" s="231" t="s">
        <v>241</v>
      </c>
      <c r="F137" s="232" t="s">
        <v>242</v>
      </c>
      <c r="G137" s="233" t="s">
        <v>195</v>
      </c>
      <c r="H137" s="234">
        <v>1</v>
      </c>
      <c r="I137" s="235"/>
      <c r="J137" s="236">
        <f>ROUND(I137*H137,2)</f>
        <v>0</v>
      </c>
      <c r="K137" s="232" t="s">
        <v>21</v>
      </c>
      <c r="L137" s="237"/>
      <c r="M137" s="238" t="s">
        <v>21</v>
      </c>
      <c r="N137" s="239" t="s">
        <v>41</v>
      </c>
      <c r="O137" s="41"/>
      <c r="P137" s="192">
        <f>O137*H137</f>
        <v>0</v>
      </c>
      <c r="Q137" s="192">
        <v>2E-3</v>
      </c>
      <c r="R137" s="192">
        <f>Q137*H137</f>
        <v>2E-3</v>
      </c>
      <c r="S137" s="192">
        <v>0</v>
      </c>
      <c r="T137" s="193">
        <f>S137*H137</f>
        <v>0</v>
      </c>
      <c r="AR137" s="23" t="s">
        <v>138</v>
      </c>
      <c r="AT137" s="23" t="s">
        <v>135</v>
      </c>
      <c r="AU137" s="23" t="s">
        <v>80</v>
      </c>
      <c r="AY137" s="23" t="s">
        <v>117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23" t="s">
        <v>78</v>
      </c>
      <c r="BK137" s="194">
        <f>ROUND(I137*H137,2)</f>
        <v>0</v>
      </c>
      <c r="BL137" s="23" t="s">
        <v>126</v>
      </c>
      <c r="BM137" s="23" t="s">
        <v>243</v>
      </c>
    </row>
    <row r="138" spans="2:65" s="11" customFormat="1">
      <c r="B138" s="195"/>
      <c r="C138" s="196"/>
      <c r="D138" s="197" t="s">
        <v>128</v>
      </c>
      <c r="E138" s="198" t="s">
        <v>21</v>
      </c>
      <c r="F138" s="199" t="s">
        <v>235</v>
      </c>
      <c r="G138" s="196"/>
      <c r="H138" s="200">
        <v>1</v>
      </c>
      <c r="I138" s="201"/>
      <c r="J138" s="196"/>
      <c r="K138" s="196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128</v>
      </c>
      <c r="AU138" s="206" t="s">
        <v>80</v>
      </c>
      <c r="AV138" s="11" t="s">
        <v>80</v>
      </c>
      <c r="AW138" s="11" t="s">
        <v>34</v>
      </c>
      <c r="AX138" s="11" t="s">
        <v>70</v>
      </c>
      <c r="AY138" s="206" t="s">
        <v>117</v>
      </c>
    </row>
    <row r="139" spans="2:65" s="12" customFormat="1">
      <c r="B139" s="207"/>
      <c r="C139" s="208"/>
      <c r="D139" s="197" t="s">
        <v>128</v>
      </c>
      <c r="E139" s="209" t="s">
        <v>21</v>
      </c>
      <c r="F139" s="210" t="s">
        <v>130</v>
      </c>
      <c r="G139" s="208"/>
      <c r="H139" s="211">
        <v>1</v>
      </c>
      <c r="I139" s="212"/>
      <c r="J139" s="208"/>
      <c r="K139" s="208"/>
      <c r="L139" s="213"/>
      <c r="M139" s="214"/>
      <c r="N139" s="215"/>
      <c r="O139" s="215"/>
      <c r="P139" s="215"/>
      <c r="Q139" s="215"/>
      <c r="R139" s="215"/>
      <c r="S139" s="215"/>
      <c r="T139" s="216"/>
      <c r="AT139" s="217" t="s">
        <v>128</v>
      </c>
      <c r="AU139" s="217" t="s">
        <v>80</v>
      </c>
      <c r="AV139" s="12" t="s">
        <v>131</v>
      </c>
      <c r="AW139" s="12" t="s">
        <v>34</v>
      </c>
      <c r="AX139" s="12" t="s">
        <v>70</v>
      </c>
      <c r="AY139" s="217" t="s">
        <v>117</v>
      </c>
    </row>
    <row r="140" spans="2:65" s="13" customFormat="1">
      <c r="B140" s="218"/>
      <c r="C140" s="219"/>
      <c r="D140" s="220" t="s">
        <v>128</v>
      </c>
      <c r="E140" s="221" t="s">
        <v>21</v>
      </c>
      <c r="F140" s="222" t="s">
        <v>132</v>
      </c>
      <c r="G140" s="219"/>
      <c r="H140" s="223">
        <v>1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128</v>
      </c>
      <c r="AU140" s="229" t="s">
        <v>80</v>
      </c>
      <c r="AV140" s="13" t="s">
        <v>133</v>
      </c>
      <c r="AW140" s="13" t="s">
        <v>34</v>
      </c>
      <c r="AX140" s="13" t="s">
        <v>78</v>
      </c>
      <c r="AY140" s="229" t="s">
        <v>117</v>
      </c>
    </row>
    <row r="141" spans="2:65" s="1" customFormat="1" ht="31.5" customHeight="1">
      <c r="B141" s="40"/>
      <c r="C141" s="230" t="s">
        <v>244</v>
      </c>
      <c r="D141" s="230" t="s">
        <v>135</v>
      </c>
      <c r="E141" s="231" t="s">
        <v>245</v>
      </c>
      <c r="F141" s="232" t="s">
        <v>246</v>
      </c>
      <c r="G141" s="233" t="s">
        <v>195</v>
      </c>
      <c r="H141" s="234">
        <v>1</v>
      </c>
      <c r="I141" s="235"/>
      <c r="J141" s="236">
        <f>ROUND(I141*H141,2)</f>
        <v>0</v>
      </c>
      <c r="K141" s="232" t="s">
        <v>21</v>
      </c>
      <c r="L141" s="237"/>
      <c r="M141" s="238" t="s">
        <v>21</v>
      </c>
      <c r="N141" s="239" t="s">
        <v>41</v>
      </c>
      <c r="O141" s="41"/>
      <c r="P141" s="192">
        <f>O141*H141</f>
        <v>0</v>
      </c>
      <c r="Q141" s="192">
        <v>2E-3</v>
      </c>
      <c r="R141" s="192">
        <f>Q141*H141</f>
        <v>2E-3</v>
      </c>
      <c r="S141" s="192">
        <v>0</v>
      </c>
      <c r="T141" s="193">
        <f>S141*H141</f>
        <v>0</v>
      </c>
      <c r="AR141" s="23" t="s">
        <v>138</v>
      </c>
      <c r="AT141" s="23" t="s">
        <v>135</v>
      </c>
      <c r="AU141" s="23" t="s">
        <v>80</v>
      </c>
      <c r="AY141" s="23" t="s">
        <v>117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23" t="s">
        <v>78</v>
      </c>
      <c r="BK141" s="194">
        <f>ROUND(I141*H141,2)</f>
        <v>0</v>
      </c>
      <c r="BL141" s="23" t="s">
        <v>126</v>
      </c>
      <c r="BM141" s="23" t="s">
        <v>247</v>
      </c>
    </row>
    <row r="142" spans="2:65" s="11" customFormat="1">
      <c r="B142" s="195"/>
      <c r="C142" s="196"/>
      <c r="D142" s="197" t="s">
        <v>128</v>
      </c>
      <c r="E142" s="198" t="s">
        <v>21</v>
      </c>
      <c r="F142" s="199" t="s">
        <v>235</v>
      </c>
      <c r="G142" s="196"/>
      <c r="H142" s="200">
        <v>1</v>
      </c>
      <c r="I142" s="201"/>
      <c r="J142" s="196"/>
      <c r="K142" s="196"/>
      <c r="L142" s="202"/>
      <c r="M142" s="203"/>
      <c r="N142" s="204"/>
      <c r="O142" s="204"/>
      <c r="P142" s="204"/>
      <c r="Q142" s="204"/>
      <c r="R142" s="204"/>
      <c r="S142" s="204"/>
      <c r="T142" s="205"/>
      <c r="AT142" s="206" t="s">
        <v>128</v>
      </c>
      <c r="AU142" s="206" t="s">
        <v>80</v>
      </c>
      <c r="AV142" s="11" t="s">
        <v>80</v>
      </c>
      <c r="AW142" s="11" t="s">
        <v>34</v>
      </c>
      <c r="AX142" s="11" t="s">
        <v>70</v>
      </c>
      <c r="AY142" s="206" t="s">
        <v>117</v>
      </c>
    </row>
    <row r="143" spans="2:65" s="12" customFormat="1">
      <c r="B143" s="207"/>
      <c r="C143" s="208"/>
      <c r="D143" s="197" t="s">
        <v>128</v>
      </c>
      <c r="E143" s="209" t="s">
        <v>21</v>
      </c>
      <c r="F143" s="210" t="s">
        <v>130</v>
      </c>
      <c r="G143" s="208"/>
      <c r="H143" s="211">
        <v>1</v>
      </c>
      <c r="I143" s="212"/>
      <c r="J143" s="208"/>
      <c r="K143" s="208"/>
      <c r="L143" s="213"/>
      <c r="M143" s="214"/>
      <c r="N143" s="215"/>
      <c r="O143" s="215"/>
      <c r="P143" s="215"/>
      <c r="Q143" s="215"/>
      <c r="R143" s="215"/>
      <c r="S143" s="215"/>
      <c r="T143" s="216"/>
      <c r="AT143" s="217" t="s">
        <v>128</v>
      </c>
      <c r="AU143" s="217" t="s">
        <v>80</v>
      </c>
      <c r="AV143" s="12" t="s">
        <v>131</v>
      </c>
      <c r="AW143" s="12" t="s">
        <v>34</v>
      </c>
      <c r="AX143" s="12" t="s">
        <v>70</v>
      </c>
      <c r="AY143" s="217" t="s">
        <v>117</v>
      </c>
    </row>
    <row r="144" spans="2:65" s="13" customFormat="1">
      <c r="B144" s="218"/>
      <c r="C144" s="219"/>
      <c r="D144" s="220" t="s">
        <v>128</v>
      </c>
      <c r="E144" s="221" t="s">
        <v>21</v>
      </c>
      <c r="F144" s="222" t="s">
        <v>132</v>
      </c>
      <c r="G144" s="219"/>
      <c r="H144" s="223">
        <v>1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128</v>
      </c>
      <c r="AU144" s="229" t="s">
        <v>80</v>
      </c>
      <c r="AV144" s="13" t="s">
        <v>133</v>
      </c>
      <c r="AW144" s="13" t="s">
        <v>34</v>
      </c>
      <c r="AX144" s="13" t="s">
        <v>78</v>
      </c>
      <c r="AY144" s="229" t="s">
        <v>117</v>
      </c>
    </row>
    <row r="145" spans="2:65" s="1" customFormat="1" ht="31.5" customHeight="1">
      <c r="B145" s="40"/>
      <c r="C145" s="183" t="s">
        <v>248</v>
      </c>
      <c r="D145" s="183" t="s">
        <v>121</v>
      </c>
      <c r="E145" s="184" t="s">
        <v>249</v>
      </c>
      <c r="F145" s="185" t="s">
        <v>250</v>
      </c>
      <c r="G145" s="186" t="s">
        <v>195</v>
      </c>
      <c r="H145" s="187">
        <v>3</v>
      </c>
      <c r="I145" s="188"/>
      <c r="J145" s="189">
        <f>ROUND(I145*H145,2)</f>
        <v>0</v>
      </c>
      <c r="K145" s="185" t="s">
        <v>21</v>
      </c>
      <c r="L145" s="60"/>
      <c r="M145" s="190" t="s">
        <v>21</v>
      </c>
      <c r="N145" s="191" t="s">
        <v>41</v>
      </c>
      <c r="O145" s="41"/>
      <c r="P145" s="192">
        <f>O145*H145</f>
        <v>0</v>
      </c>
      <c r="Q145" s="192">
        <v>1E-3</v>
      </c>
      <c r="R145" s="192">
        <f>Q145*H145</f>
        <v>3.0000000000000001E-3</v>
      </c>
      <c r="S145" s="192">
        <v>0</v>
      </c>
      <c r="T145" s="193">
        <f>S145*H145</f>
        <v>0</v>
      </c>
      <c r="AR145" s="23" t="s">
        <v>126</v>
      </c>
      <c r="AT145" s="23" t="s">
        <v>121</v>
      </c>
      <c r="AU145" s="23" t="s">
        <v>80</v>
      </c>
      <c r="AY145" s="23" t="s">
        <v>117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23" t="s">
        <v>78</v>
      </c>
      <c r="BK145" s="194">
        <f>ROUND(I145*H145,2)</f>
        <v>0</v>
      </c>
      <c r="BL145" s="23" t="s">
        <v>126</v>
      </c>
      <c r="BM145" s="23" t="s">
        <v>251</v>
      </c>
    </row>
    <row r="146" spans="2:65" s="11" customFormat="1">
      <c r="B146" s="195"/>
      <c r="C146" s="196"/>
      <c r="D146" s="220" t="s">
        <v>128</v>
      </c>
      <c r="E146" s="240" t="s">
        <v>21</v>
      </c>
      <c r="F146" s="241" t="s">
        <v>252</v>
      </c>
      <c r="G146" s="196"/>
      <c r="H146" s="242">
        <v>3</v>
      </c>
      <c r="I146" s="201"/>
      <c r="J146" s="196"/>
      <c r="K146" s="196"/>
      <c r="L146" s="202"/>
      <c r="M146" s="203"/>
      <c r="N146" s="204"/>
      <c r="O146" s="204"/>
      <c r="P146" s="204"/>
      <c r="Q146" s="204"/>
      <c r="R146" s="204"/>
      <c r="S146" s="204"/>
      <c r="T146" s="205"/>
      <c r="AT146" s="206" t="s">
        <v>128</v>
      </c>
      <c r="AU146" s="206" t="s">
        <v>80</v>
      </c>
      <c r="AV146" s="11" t="s">
        <v>80</v>
      </c>
      <c r="AW146" s="11" t="s">
        <v>34</v>
      </c>
      <c r="AX146" s="11" t="s">
        <v>70</v>
      </c>
      <c r="AY146" s="206" t="s">
        <v>117</v>
      </c>
    </row>
    <row r="147" spans="2:65" s="1" customFormat="1" ht="31.5" customHeight="1">
      <c r="B147" s="40"/>
      <c r="C147" s="183" t="s">
        <v>253</v>
      </c>
      <c r="D147" s="183" t="s">
        <v>121</v>
      </c>
      <c r="E147" s="184" t="s">
        <v>254</v>
      </c>
      <c r="F147" s="185" t="s">
        <v>255</v>
      </c>
      <c r="G147" s="186" t="s">
        <v>195</v>
      </c>
      <c r="H147" s="187">
        <v>1</v>
      </c>
      <c r="I147" s="188"/>
      <c r="J147" s="189">
        <f>ROUND(I147*H147,2)</f>
        <v>0</v>
      </c>
      <c r="K147" s="185" t="s">
        <v>21</v>
      </c>
      <c r="L147" s="60"/>
      <c r="M147" s="190" t="s">
        <v>21</v>
      </c>
      <c r="N147" s="191" t="s">
        <v>41</v>
      </c>
      <c r="O147" s="41"/>
      <c r="P147" s="192">
        <f>O147*H147</f>
        <v>0</v>
      </c>
      <c r="Q147" s="192">
        <v>1.4999999999999999E-2</v>
      </c>
      <c r="R147" s="192">
        <f>Q147*H147</f>
        <v>1.4999999999999999E-2</v>
      </c>
      <c r="S147" s="192">
        <v>0</v>
      </c>
      <c r="T147" s="193">
        <f>S147*H147</f>
        <v>0</v>
      </c>
      <c r="AR147" s="23" t="s">
        <v>126</v>
      </c>
      <c r="AT147" s="23" t="s">
        <v>121</v>
      </c>
      <c r="AU147" s="23" t="s">
        <v>80</v>
      </c>
      <c r="AY147" s="23" t="s">
        <v>117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23" t="s">
        <v>78</v>
      </c>
      <c r="BK147" s="194">
        <f>ROUND(I147*H147,2)</f>
        <v>0</v>
      </c>
      <c r="BL147" s="23" t="s">
        <v>126</v>
      </c>
      <c r="BM147" s="23" t="s">
        <v>256</v>
      </c>
    </row>
    <row r="148" spans="2:65" s="11" customFormat="1">
      <c r="B148" s="195"/>
      <c r="C148" s="196"/>
      <c r="D148" s="220" t="s">
        <v>128</v>
      </c>
      <c r="E148" s="240" t="s">
        <v>21</v>
      </c>
      <c r="F148" s="241" t="s">
        <v>235</v>
      </c>
      <c r="G148" s="196"/>
      <c r="H148" s="242">
        <v>1</v>
      </c>
      <c r="I148" s="201"/>
      <c r="J148" s="196"/>
      <c r="K148" s="196"/>
      <c r="L148" s="202"/>
      <c r="M148" s="203"/>
      <c r="N148" s="204"/>
      <c r="O148" s="204"/>
      <c r="P148" s="204"/>
      <c r="Q148" s="204"/>
      <c r="R148" s="204"/>
      <c r="S148" s="204"/>
      <c r="T148" s="205"/>
      <c r="AT148" s="206" t="s">
        <v>128</v>
      </c>
      <c r="AU148" s="206" t="s">
        <v>80</v>
      </c>
      <c r="AV148" s="11" t="s">
        <v>80</v>
      </c>
      <c r="AW148" s="11" t="s">
        <v>34</v>
      </c>
      <c r="AX148" s="11" t="s">
        <v>70</v>
      </c>
      <c r="AY148" s="206" t="s">
        <v>117</v>
      </c>
    </row>
    <row r="149" spans="2:65" s="1" customFormat="1" ht="31.5" customHeight="1">
      <c r="B149" s="40"/>
      <c r="C149" s="183" t="s">
        <v>257</v>
      </c>
      <c r="D149" s="183" t="s">
        <v>121</v>
      </c>
      <c r="E149" s="184" t="s">
        <v>258</v>
      </c>
      <c r="F149" s="185" t="s">
        <v>259</v>
      </c>
      <c r="G149" s="186" t="s">
        <v>195</v>
      </c>
      <c r="H149" s="187">
        <v>1</v>
      </c>
      <c r="I149" s="188"/>
      <c r="J149" s="189">
        <f>ROUND(I149*H149,2)</f>
        <v>0</v>
      </c>
      <c r="K149" s="185" t="s">
        <v>21</v>
      </c>
      <c r="L149" s="60"/>
      <c r="M149" s="190" t="s">
        <v>21</v>
      </c>
      <c r="N149" s="191" t="s">
        <v>41</v>
      </c>
      <c r="O149" s="41"/>
      <c r="P149" s="192">
        <f>O149*H149</f>
        <v>0</v>
      </c>
      <c r="Q149" s="192">
        <v>1.4999999999999999E-2</v>
      </c>
      <c r="R149" s="192">
        <f>Q149*H149</f>
        <v>1.4999999999999999E-2</v>
      </c>
      <c r="S149" s="192">
        <v>0</v>
      </c>
      <c r="T149" s="193">
        <f>S149*H149</f>
        <v>0</v>
      </c>
      <c r="AR149" s="23" t="s">
        <v>126</v>
      </c>
      <c r="AT149" s="23" t="s">
        <v>121</v>
      </c>
      <c r="AU149" s="23" t="s">
        <v>80</v>
      </c>
      <c r="AY149" s="23" t="s">
        <v>117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23" t="s">
        <v>78</v>
      </c>
      <c r="BK149" s="194">
        <f>ROUND(I149*H149,2)</f>
        <v>0</v>
      </c>
      <c r="BL149" s="23" t="s">
        <v>126</v>
      </c>
      <c r="BM149" s="23" t="s">
        <v>260</v>
      </c>
    </row>
    <row r="150" spans="2:65" s="11" customFormat="1">
      <c r="B150" s="195"/>
      <c r="C150" s="196"/>
      <c r="D150" s="220" t="s">
        <v>128</v>
      </c>
      <c r="E150" s="240" t="s">
        <v>21</v>
      </c>
      <c r="F150" s="241" t="s">
        <v>235</v>
      </c>
      <c r="G150" s="196"/>
      <c r="H150" s="242">
        <v>1</v>
      </c>
      <c r="I150" s="201"/>
      <c r="J150" s="196"/>
      <c r="K150" s="196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128</v>
      </c>
      <c r="AU150" s="206" t="s">
        <v>80</v>
      </c>
      <c r="AV150" s="11" t="s">
        <v>80</v>
      </c>
      <c r="AW150" s="11" t="s">
        <v>34</v>
      </c>
      <c r="AX150" s="11" t="s">
        <v>70</v>
      </c>
      <c r="AY150" s="206" t="s">
        <v>117</v>
      </c>
    </row>
    <row r="151" spans="2:65" s="1" customFormat="1" ht="31.5" customHeight="1">
      <c r="B151" s="40"/>
      <c r="C151" s="183" t="s">
        <v>261</v>
      </c>
      <c r="D151" s="183" t="s">
        <v>121</v>
      </c>
      <c r="E151" s="184" t="s">
        <v>262</v>
      </c>
      <c r="F151" s="185" t="s">
        <v>263</v>
      </c>
      <c r="G151" s="186" t="s">
        <v>195</v>
      </c>
      <c r="H151" s="187">
        <v>1</v>
      </c>
      <c r="I151" s="188"/>
      <c r="J151" s="189">
        <f>ROUND(I151*H151,2)</f>
        <v>0</v>
      </c>
      <c r="K151" s="185" t="s">
        <v>21</v>
      </c>
      <c r="L151" s="60"/>
      <c r="M151" s="190" t="s">
        <v>21</v>
      </c>
      <c r="N151" s="191" t="s">
        <v>41</v>
      </c>
      <c r="O151" s="41"/>
      <c r="P151" s="192">
        <f>O151*H151</f>
        <v>0</v>
      </c>
      <c r="Q151" s="192">
        <v>1.4999999999999999E-2</v>
      </c>
      <c r="R151" s="192">
        <f>Q151*H151</f>
        <v>1.4999999999999999E-2</v>
      </c>
      <c r="S151" s="192">
        <v>0</v>
      </c>
      <c r="T151" s="193">
        <f>S151*H151</f>
        <v>0</v>
      </c>
      <c r="AR151" s="23" t="s">
        <v>126</v>
      </c>
      <c r="AT151" s="23" t="s">
        <v>121</v>
      </c>
      <c r="AU151" s="23" t="s">
        <v>80</v>
      </c>
      <c r="AY151" s="23" t="s">
        <v>117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23" t="s">
        <v>78</v>
      </c>
      <c r="BK151" s="194">
        <f>ROUND(I151*H151,2)</f>
        <v>0</v>
      </c>
      <c r="BL151" s="23" t="s">
        <v>126</v>
      </c>
      <c r="BM151" s="23" t="s">
        <v>264</v>
      </c>
    </row>
    <row r="152" spans="2:65" s="11" customFormat="1">
      <c r="B152" s="195"/>
      <c r="C152" s="196"/>
      <c r="D152" s="220" t="s">
        <v>128</v>
      </c>
      <c r="E152" s="240" t="s">
        <v>21</v>
      </c>
      <c r="F152" s="241" t="s">
        <v>265</v>
      </c>
      <c r="G152" s="196"/>
      <c r="H152" s="242">
        <v>1</v>
      </c>
      <c r="I152" s="201"/>
      <c r="J152" s="196"/>
      <c r="K152" s="196"/>
      <c r="L152" s="202"/>
      <c r="M152" s="203"/>
      <c r="N152" s="204"/>
      <c r="O152" s="204"/>
      <c r="P152" s="204"/>
      <c r="Q152" s="204"/>
      <c r="R152" s="204"/>
      <c r="S152" s="204"/>
      <c r="T152" s="205"/>
      <c r="AT152" s="206" t="s">
        <v>128</v>
      </c>
      <c r="AU152" s="206" t="s">
        <v>80</v>
      </c>
      <c r="AV152" s="11" t="s">
        <v>80</v>
      </c>
      <c r="AW152" s="11" t="s">
        <v>34</v>
      </c>
      <c r="AX152" s="11" t="s">
        <v>70</v>
      </c>
      <c r="AY152" s="206" t="s">
        <v>117</v>
      </c>
    </row>
    <row r="153" spans="2:65" s="1" customFormat="1" ht="31.5" customHeight="1">
      <c r="B153" s="40"/>
      <c r="C153" s="183" t="s">
        <v>266</v>
      </c>
      <c r="D153" s="183" t="s">
        <v>121</v>
      </c>
      <c r="E153" s="184" t="s">
        <v>267</v>
      </c>
      <c r="F153" s="185" t="s">
        <v>268</v>
      </c>
      <c r="G153" s="186" t="s">
        <v>195</v>
      </c>
      <c r="H153" s="187">
        <v>2</v>
      </c>
      <c r="I153" s="188"/>
      <c r="J153" s="189">
        <f>ROUND(I153*H153,2)</f>
        <v>0</v>
      </c>
      <c r="K153" s="185" t="s">
        <v>21</v>
      </c>
      <c r="L153" s="60"/>
      <c r="M153" s="190" t="s">
        <v>21</v>
      </c>
      <c r="N153" s="191" t="s">
        <v>41</v>
      </c>
      <c r="O153" s="41"/>
      <c r="P153" s="192">
        <f>O153*H153</f>
        <v>0</v>
      </c>
      <c r="Q153" s="192">
        <v>0.01</v>
      </c>
      <c r="R153" s="192">
        <f>Q153*H153</f>
        <v>0.02</v>
      </c>
      <c r="S153" s="192">
        <v>0</v>
      </c>
      <c r="T153" s="193">
        <f>S153*H153</f>
        <v>0</v>
      </c>
      <c r="AR153" s="23" t="s">
        <v>126</v>
      </c>
      <c r="AT153" s="23" t="s">
        <v>121</v>
      </c>
      <c r="AU153" s="23" t="s">
        <v>80</v>
      </c>
      <c r="AY153" s="23" t="s">
        <v>117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23" t="s">
        <v>78</v>
      </c>
      <c r="BK153" s="194">
        <f>ROUND(I153*H153,2)</f>
        <v>0</v>
      </c>
      <c r="BL153" s="23" t="s">
        <v>126</v>
      </c>
      <c r="BM153" s="23" t="s">
        <v>269</v>
      </c>
    </row>
    <row r="154" spans="2:65" s="11" customFormat="1">
      <c r="B154" s="195"/>
      <c r="C154" s="196"/>
      <c r="D154" s="220" t="s">
        <v>128</v>
      </c>
      <c r="E154" s="240" t="s">
        <v>21</v>
      </c>
      <c r="F154" s="241" t="s">
        <v>270</v>
      </c>
      <c r="G154" s="196"/>
      <c r="H154" s="242">
        <v>2</v>
      </c>
      <c r="I154" s="201"/>
      <c r="J154" s="196"/>
      <c r="K154" s="196"/>
      <c r="L154" s="202"/>
      <c r="M154" s="203"/>
      <c r="N154" s="204"/>
      <c r="O154" s="204"/>
      <c r="P154" s="204"/>
      <c r="Q154" s="204"/>
      <c r="R154" s="204"/>
      <c r="S154" s="204"/>
      <c r="T154" s="205"/>
      <c r="AT154" s="206" t="s">
        <v>128</v>
      </c>
      <c r="AU154" s="206" t="s">
        <v>80</v>
      </c>
      <c r="AV154" s="11" t="s">
        <v>80</v>
      </c>
      <c r="AW154" s="11" t="s">
        <v>34</v>
      </c>
      <c r="AX154" s="11" t="s">
        <v>70</v>
      </c>
      <c r="AY154" s="206" t="s">
        <v>117</v>
      </c>
    </row>
    <row r="155" spans="2:65" s="1" customFormat="1" ht="22.5" customHeight="1">
      <c r="B155" s="40"/>
      <c r="C155" s="183" t="s">
        <v>271</v>
      </c>
      <c r="D155" s="183" t="s">
        <v>121</v>
      </c>
      <c r="E155" s="184" t="s">
        <v>272</v>
      </c>
      <c r="F155" s="185" t="s">
        <v>273</v>
      </c>
      <c r="G155" s="186" t="s">
        <v>144</v>
      </c>
      <c r="H155" s="187">
        <v>158</v>
      </c>
      <c r="I155" s="188"/>
      <c r="J155" s="189">
        <f>ROUND(I155*H155,2)</f>
        <v>0</v>
      </c>
      <c r="K155" s="185" t="s">
        <v>21</v>
      </c>
      <c r="L155" s="60"/>
      <c r="M155" s="190" t="s">
        <v>21</v>
      </c>
      <c r="N155" s="191" t="s">
        <v>41</v>
      </c>
      <c r="O155" s="41"/>
      <c r="P155" s="192">
        <f>O155*H155</f>
        <v>0</v>
      </c>
      <c r="Q155" s="192">
        <v>1.0000000000000001E-5</v>
      </c>
      <c r="R155" s="192">
        <f>Q155*H155</f>
        <v>1.58E-3</v>
      </c>
      <c r="S155" s="192">
        <v>0</v>
      </c>
      <c r="T155" s="193">
        <f>S155*H155</f>
        <v>0</v>
      </c>
      <c r="AR155" s="23" t="s">
        <v>126</v>
      </c>
      <c r="AT155" s="23" t="s">
        <v>121</v>
      </c>
      <c r="AU155" s="23" t="s">
        <v>80</v>
      </c>
      <c r="AY155" s="23" t="s">
        <v>117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23" t="s">
        <v>78</v>
      </c>
      <c r="BK155" s="194">
        <f>ROUND(I155*H155,2)</f>
        <v>0</v>
      </c>
      <c r="BL155" s="23" t="s">
        <v>126</v>
      </c>
      <c r="BM155" s="23" t="s">
        <v>274</v>
      </c>
    </row>
    <row r="156" spans="2:65" s="11" customFormat="1">
      <c r="B156" s="195"/>
      <c r="C156" s="196"/>
      <c r="D156" s="220" t="s">
        <v>128</v>
      </c>
      <c r="E156" s="240" t="s">
        <v>21</v>
      </c>
      <c r="F156" s="241" t="s">
        <v>275</v>
      </c>
      <c r="G156" s="196"/>
      <c r="H156" s="242">
        <v>158</v>
      </c>
      <c r="I156" s="201"/>
      <c r="J156" s="196"/>
      <c r="K156" s="196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128</v>
      </c>
      <c r="AU156" s="206" t="s">
        <v>80</v>
      </c>
      <c r="AV156" s="11" t="s">
        <v>80</v>
      </c>
      <c r="AW156" s="11" t="s">
        <v>34</v>
      </c>
      <c r="AX156" s="11" t="s">
        <v>70</v>
      </c>
      <c r="AY156" s="206" t="s">
        <v>117</v>
      </c>
    </row>
    <row r="157" spans="2:65" s="1" customFormat="1" ht="22.5" customHeight="1">
      <c r="B157" s="40"/>
      <c r="C157" s="183" t="s">
        <v>276</v>
      </c>
      <c r="D157" s="183" t="s">
        <v>121</v>
      </c>
      <c r="E157" s="184" t="s">
        <v>277</v>
      </c>
      <c r="F157" s="185" t="s">
        <v>278</v>
      </c>
      <c r="G157" s="186" t="s">
        <v>279</v>
      </c>
      <c r="H157" s="187">
        <v>52</v>
      </c>
      <c r="I157" s="188"/>
      <c r="J157" s="189">
        <f>ROUND(I157*H157,2)</f>
        <v>0</v>
      </c>
      <c r="K157" s="185" t="s">
        <v>21</v>
      </c>
      <c r="L157" s="60"/>
      <c r="M157" s="190" t="s">
        <v>21</v>
      </c>
      <c r="N157" s="191" t="s">
        <v>41</v>
      </c>
      <c r="O157" s="41"/>
      <c r="P157" s="192">
        <f>O157*H157</f>
        <v>0</v>
      </c>
      <c r="Q157" s="192">
        <v>1.0000000000000001E-5</v>
      </c>
      <c r="R157" s="192">
        <f>Q157*H157</f>
        <v>5.2000000000000006E-4</v>
      </c>
      <c r="S157" s="192">
        <v>0</v>
      </c>
      <c r="T157" s="193">
        <f>S157*H157</f>
        <v>0</v>
      </c>
      <c r="AR157" s="23" t="s">
        <v>126</v>
      </c>
      <c r="AT157" s="23" t="s">
        <v>121</v>
      </c>
      <c r="AU157" s="23" t="s">
        <v>80</v>
      </c>
      <c r="AY157" s="23" t="s">
        <v>117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23" t="s">
        <v>78</v>
      </c>
      <c r="BK157" s="194">
        <f>ROUND(I157*H157,2)</f>
        <v>0</v>
      </c>
      <c r="BL157" s="23" t="s">
        <v>126</v>
      </c>
      <c r="BM157" s="23" t="s">
        <v>280</v>
      </c>
    </row>
    <row r="158" spans="2:65" s="11" customFormat="1">
      <c r="B158" s="195"/>
      <c r="C158" s="196"/>
      <c r="D158" s="197" t="s">
        <v>128</v>
      </c>
      <c r="E158" s="198" t="s">
        <v>21</v>
      </c>
      <c r="F158" s="199" t="s">
        <v>281</v>
      </c>
      <c r="G158" s="196"/>
      <c r="H158" s="200">
        <v>52</v>
      </c>
      <c r="I158" s="201"/>
      <c r="J158" s="196"/>
      <c r="K158" s="196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128</v>
      </c>
      <c r="AU158" s="206" t="s">
        <v>80</v>
      </c>
      <c r="AV158" s="11" t="s">
        <v>80</v>
      </c>
      <c r="AW158" s="11" t="s">
        <v>34</v>
      </c>
      <c r="AX158" s="11" t="s">
        <v>70</v>
      </c>
      <c r="AY158" s="206" t="s">
        <v>117</v>
      </c>
    </row>
    <row r="159" spans="2:65" s="12" customFormat="1">
      <c r="B159" s="207"/>
      <c r="C159" s="208"/>
      <c r="D159" s="197" t="s">
        <v>128</v>
      </c>
      <c r="E159" s="209" t="s">
        <v>21</v>
      </c>
      <c r="F159" s="210" t="s">
        <v>130</v>
      </c>
      <c r="G159" s="208"/>
      <c r="H159" s="211">
        <v>52</v>
      </c>
      <c r="I159" s="212"/>
      <c r="J159" s="208"/>
      <c r="K159" s="208"/>
      <c r="L159" s="213"/>
      <c r="M159" s="214"/>
      <c r="N159" s="215"/>
      <c r="O159" s="215"/>
      <c r="P159" s="215"/>
      <c r="Q159" s="215"/>
      <c r="R159" s="215"/>
      <c r="S159" s="215"/>
      <c r="T159" s="216"/>
      <c r="AT159" s="217" t="s">
        <v>128</v>
      </c>
      <c r="AU159" s="217" t="s">
        <v>80</v>
      </c>
      <c r="AV159" s="12" t="s">
        <v>131</v>
      </c>
      <c r="AW159" s="12" t="s">
        <v>34</v>
      </c>
      <c r="AX159" s="12" t="s">
        <v>70</v>
      </c>
      <c r="AY159" s="217" t="s">
        <v>117</v>
      </c>
    </row>
    <row r="160" spans="2:65" s="13" customFormat="1">
      <c r="B160" s="218"/>
      <c r="C160" s="219"/>
      <c r="D160" s="220" t="s">
        <v>128</v>
      </c>
      <c r="E160" s="221" t="s">
        <v>21</v>
      </c>
      <c r="F160" s="222" t="s">
        <v>132</v>
      </c>
      <c r="G160" s="219"/>
      <c r="H160" s="223">
        <v>52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128</v>
      </c>
      <c r="AU160" s="229" t="s">
        <v>80</v>
      </c>
      <c r="AV160" s="13" t="s">
        <v>133</v>
      </c>
      <c r="AW160" s="13" t="s">
        <v>34</v>
      </c>
      <c r="AX160" s="13" t="s">
        <v>78</v>
      </c>
      <c r="AY160" s="229" t="s">
        <v>117</v>
      </c>
    </row>
    <row r="161" spans="2:65" s="1" customFormat="1" ht="31.5" customHeight="1">
      <c r="B161" s="40"/>
      <c r="C161" s="183" t="s">
        <v>282</v>
      </c>
      <c r="D161" s="183" t="s">
        <v>121</v>
      </c>
      <c r="E161" s="184" t="s">
        <v>283</v>
      </c>
      <c r="F161" s="185" t="s">
        <v>284</v>
      </c>
      <c r="G161" s="186" t="s">
        <v>195</v>
      </c>
      <c r="H161" s="187">
        <v>1</v>
      </c>
      <c r="I161" s="188"/>
      <c r="J161" s="189">
        <f>ROUND(I161*H161,2)</f>
        <v>0</v>
      </c>
      <c r="K161" s="185" t="s">
        <v>21</v>
      </c>
      <c r="L161" s="60"/>
      <c r="M161" s="190" t="s">
        <v>21</v>
      </c>
      <c r="N161" s="191" t="s">
        <v>41</v>
      </c>
      <c r="O161" s="41"/>
      <c r="P161" s="192">
        <f>O161*H161</f>
        <v>0</v>
      </c>
      <c r="Q161" s="192">
        <v>0.01</v>
      </c>
      <c r="R161" s="192">
        <f>Q161*H161</f>
        <v>0.01</v>
      </c>
      <c r="S161" s="192">
        <v>0</v>
      </c>
      <c r="T161" s="193">
        <f>S161*H161</f>
        <v>0</v>
      </c>
      <c r="AR161" s="23" t="s">
        <v>126</v>
      </c>
      <c r="AT161" s="23" t="s">
        <v>121</v>
      </c>
      <c r="AU161" s="23" t="s">
        <v>80</v>
      </c>
      <c r="AY161" s="23" t="s">
        <v>117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23" t="s">
        <v>78</v>
      </c>
      <c r="BK161" s="194">
        <f>ROUND(I161*H161,2)</f>
        <v>0</v>
      </c>
      <c r="BL161" s="23" t="s">
        <v>126</v>
      </c>
      <c r="BM161" s="23" t="s">
        <v>285</v>
      </c>
    </row>
    <row r="162" spans="2:65" s="11" customFormat="1">
      <c r="B162" s="195"/>
      <c r="C162" s="196"/>
      <c r="D162" s="220" t="s">
        <v>128</v>
      </c>
      <c r="E162" s="240" t="s">
        <v>21</v>
      </c>
      <c r="F162" s="241" t="s">
        <v>286</v>
      </c>
      <c r="G162" s="196"/>
      <c r="H162" s="242">
        <v>1</v>
      </c>
      <c r="I162" s="201"/>
      <c r="J162" s="196"/>
      <c r="K162" s="196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128</v>
      </c>
      <c r="AU162" s="206" t="s">
        <v>80</v>
      </c>
      <c r="AV162" s="11" t="s">
        <v>80</v>
      </c>
      <c r="AW162" s="11" t="s">
        <v>34</v>
      </c>
      <c r="AX162" s="11" t="s">
        <v>70</v>
      </c>
      <c r="AY162" s="206" t="s">
        <v>117</v>
      </c>
    </row>
    <row r="163" spans="2:65" s="1" customFormat="1" ht="31.5" customHeight="1">
      <c r="B163" s="40"/>
      <c r="C163" s="183" t="s">
        <v>287</v>
      </c>
      <c r="D163" s="183" t="s">
        <v>121</v>
      </c>
      <c r="E163" s="184" t="s">
        <v>288</v>
      </c>
      <c r="F163" s="185" t="s">
        <v>289</v>
      </c>
      <c r="G163" s="186" t="s">
        <v>195</v>
      </c>
      <c r="H163" s="187">
        <v>20</v>
      </c>
      <c r="I163" s="188"/>
      <c r="J163" s="189">
        <f>ROUND(I163*H163,2)</f>
        <v>0</v>
      </c>
      <c r="K163" s="185" t="s">
        <v>21</v>
      </c>
      <c r="L163" s="60"/>
      <c r="M163" s="190" t="s">
        <v>21</v>
      </c>
      <c r="N163" s="191" t="s">
        <v>41</v>
      </c>
      <c r="O163" s="41"/>
      <c r="P163" s="192">
        <f>O163*H163</f>
        <v>0</v>
      </c>
      <c r="Q163" s="192">
        <v>1E-3</v>
      </c>
      <c r="R163" s="192">
        <f>Q163*H163</f>
        <v>0.02</v>
      </c>
      <c r="S163" s="192">
        <v>0</v>
      </c>
      <c r="T163" s="193">
        <f>S163*H163</f>
        <v>0</v>
      </c>
      <c r="AR163" s="23" t="s">
        <v>126</v>
      </c>
      <c r="AT163" s="23" t="s">
        <v>121</v>
      </c>
      <c r="AU163" s="23" t="s">
        <v>80</v>
      </c>
      <c r="AY163" s="23" t="s">
        <v>117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23" t="s">
        <v>78</v>
      </c>
      <c r="BK163" s="194">
        <f>ROUND(I163*H163,2)</f>
        <v>0</v>
      </c>
      <c r="BL163" s="23" t="s">
        <v>126</v>
      </c>
      <c r="BM163" s="23" t="s">
        <v>290</v>
      </c>
    </row>
    <row r="164" spans="2:65" s="11" customFormat="1">
      <c r="B164" s="195"/>
      <c r="C164" s="196"/>
      <c r="D164" s="220" t="s">
        <v>128</v>
      </c>
      <c r="E164" s="240" t="s">
        <v>21</v>
      </c>
      <c r="F164" s="241" t="s">
        <v>291</v>
      </c>
      <c r="G164" s="196"/>
      <c r="H164" s="242">
        <v>20</v>
      </c>
      <c r="I164" s="201"/>
      <c r="J164" s="196"/>
      <c r="K164" s="196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128</v>
      </c>
      <c r="AU164" s="206" t="s">
        <v>80</v>
      </c>
      <c r="AV164" s="11" t="s">
        <v>80</v>
      </c>
      <c r="AW164" s="11" t="s">
        <v>34</v>
      </c>
      <c r="AX164" s="11" t="s">
        <v>70</v>
      </c>
      <c r="AY164" s="206" t="s">
        <v>117</v>
      </c>
    </row>
    <row r="165" spans="2:65" s="1" customFormat="1" ht="31.5" customHeight="1">
      <c r="B165" s="40"/>
      <c r="C165" s="230" t="s">
        <v>292</v>
      </c>
      <c r="D165" s="230" t="s">
        <v>135</v>
      </c>
      <c r="E165" s="231" t="s">
        <v>293</v>
      </c>
      <c r="F165" s="232" t="s">
        <v>294</v>
      </c>
      <c r="G165" s="233" t="s">
        <v>195</v>
      </c>
      <c r="H165" s="234">
        <v>1</v>
      </c>
      <c r="I165" s="235"/>
      <c r="J165" s="236">
        <f>ROUND(I165*H165,2)</f>
        <v>0</v>
      </c>
      <c r="K165" s="232" t="s">
        <v>21</v>
      </c>
      <c r="L165" s="237"/>
      <c r="M165" s="238" t="s">
        <v>21</v>
      </c>
      <c r="N165" s="239" t="s">
        <v>41</v>
      </c>
      <c r="O165" s="41"/>
      <c r="P165" s="192">
        <f>O165*H165</f>
        <v>0</v>
      </c>
      <c r="Q165" s="192">
        <v>0.15</v>
      </c>
      <c r="R165" s="192">
        <f>Q165*H165</f>
        <v>0.15</v>
      </c>
      <c r="S165" s="192">
        <v>0</v>
      </c>
      <c r="T165" s="193">
        <f>S165*H165</f>
        <v>0</v>
      </c>
      <c r="AR165" s="23" t="s">
        <v>138</v>
      </c>
      <c r="AT165" s="23" t="s">
        <v>135</v>
      </c>
      <c r="AU165" s="23" t="s">
        <v>80</v>
      </c>
      <c r="AY165" s="23" t="s">
        <v>117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23" t="s">
        <v>78</v>
      </c>
      <c r="BK165" s="194">
        <f>ROUND(I165*H165,2)</f>
        <v>0</v>
      </c>
      <c r="BL165" s="23" t="s">
        <v>126</v>
      </c>
      <c r="BM165" s="23" t="s">
        <v>295</v>
      </c>
    </row>
    <row r="166" spans="2:65" s="11" customFormat="1">
      <c r="B166" s="195"/>
      <c r="C166" s="196"/>
      <c r="D166" s="197" t="s">
        <v>128</v>
      </c>
      <c r="E166" s="198" t="s">
        <v>21</v>
      </c>
      <c r="F166" s="199" t="s">
        <v>235</v>
      </c>
      <c r="G166" s="196"/>
      <c r="H166" s="200">
        <v>1</v>
      </c>
      <c r="I166" s="201"/>
      <c r="J166" s="196"/>
      <c r="K166" s="196"/>
      <c r="L166" s="202"/>
      <c r="M166" s="203"/>
      <c r="N166" s="204"/>
      <c r="O166" s="204"/>
      <c r="P166" s="204"/>
      <c r="Q166" s="204"/>
      <c r="R166" s="204"/>
      <c r="S166" s="204"/>
      <c r="T166" s="205"/>
      <c r="AT166" s="206" t="s">
        <v>128</v>
      </c>
      <c r="AU166" s="206" t="s">
        <v>80</v>
      </c>
      <c r="AV166" s="11" t="s">
        <v>80</v>
      </c>
      <c r="AW166" s="11" t="s">
        <v>34</v>
      </c>
      <c r="AX166" s="11" t="s">
        <v>78</v>
      </c>
      <c r="AY166" s="206" t="s">
        <v>117</v>
      </c>
    </row>
    <row r="167" spans="2:65" s="12" customFormat="1">
      <c r="B167" s="207"/>
      <c r="C167" s="208"/>
      <c r="D167" s="197" t="s">
        <v>128</v>
      </c>
      <c r="E167" s="209" t="s">
        <v>21</v>
      </c>
      <c r="F167" s="210" t="s">
        <v>130</v>
      </c>
      <c r="G167" s="208"/>
      <c r="H167" s="211">
        <v>1</v>
      </c>
      <c r="I167" s="212"/>
      <c r="J167" s="208"/>
      <c r="K167" s="208"/>
      <c r="L167" s="213"/>
      <c r="M167" s="214"/>
      <c r="N167" s="215"/>
      <c r="O167" s="215"/>
      <c r="P167" s="215"/>
      <c r="Q167" s="215"/>
      <c r="R167" s="215"/>
      <c r="S167" s="215"/>
      <c r="T167" s="216"/>
      <c r="AT167" s="217" t="s">
        <v>128</v>
      </c>
      <c r="AU167" s="217" t="s">
        <v>80</v>
      </c>
      <c r="AV167" s="12" t="s">
        <v>131</v>
      </c>
      <c r="AW167" s="12" t="s">
        <v>34</v>
      </c>
      <c r="AX167" s="12" t="s">
        <v>70</v>
      </c>
      <c r="AY167" s="217" t="s">
        <v>117</v>
      </c>
    </row>
    <row r="168" spans="2:65" s="13" customFormat="1">
      <c r="B168" s="218"/>
      <c r="C168" s="219"/>
      <c r="D168" s="220" t="s">
        <v>128</v>
      </c>
      <c r="E168" s="221" t="s">
        <v>21</v>
      </c>
      <c r="F168" s="222" t="s">
        <v>132</v>
      </c>
      <c r="G168" s="219"/>
      <c r="H168" s="223">
        <v>1</v>
      </c>
      <c r="I168" s="224"/>
      <c r="J168" s="219"/>
      <c r="K168" s="219"/>
      <c r="L168" s="225"/>
      <c r="M168" s="226"/>
      <c r="N168" s="227"/>
      <c r="O168" s="227"/>
      <c r="P168" s="227"/>
      <c r="Q168" s="227"/>
      <c r="R168" s="227"/>
      <c r="S168" s="227"/>
      <c r="T168" s="228"/>
      <c r="AT168" s="229" t="s">
        <v>128</v>
      </c>
      <c r="AU168" s="229" t="s">
        <v>80</v>
      </c>
      <c r="AV168" s="13" t="s">
        <v>133</v>
      </c>
      <c r="AW168" s="13" t="s">
        <v>34</v>
      </c>
      <c r="AX168" s="13" t="s">
        <v>70</v>
      </c>
      <c r="AY168" s="229" t="s">
        <v>117</v>
      </c>
    </row>
    <row r="169" spans="2:65" s="1" customFormat="1" ht="31.5" customHeight="1">
      <c r="B169" s="40"/>
      <c r="C169" s="230" t="s">
        <v>296</v>
      </c>
      <c r="D169" s="230" t="s">
        <v>135</v>
      </c>
      <c r="E169" s="231" t="s">
        <v>297</v>
      </c>
      <c r="F169" s="232" t="s">
        <v>298</v>
      </c>
      <c r="G169" s="233" t="s">
        <v>195</v>
      </c>
      <c r="H169" s="234">
        <v>1</v>
      </c>
      <c r="I169" s="235"/>
      <c r="J169" s="236">
        <f>ROUND(I169*H169,2)</f>
        <v>0</v>
      </c>
      <c r="K169" s="232" t="s">
        <v>21</v>
      </c>
      <c r="L169" s="237"/>
      <c r="M169" s="238" t="s">
        <v>21</v>
      </c>
      <c r="N169" s="239" t="s">
        <v>41</v>
      </c>
      <c r="O169" s="41"/>
      <c r="P169" s="192">
        <f>O169*H169</f>
        <v>0</v>
      </c>
      <c r="Q169" s="192">
        <v>5.0000000000000001E-3</v>
      </c>
      <c r="R169" s="192">
        <f>Q169*H169</f>
        <v>5.0000000000000001E-3</v>
      </c>
      <c r="S169" s="192">
        <v>0</v>
      </c>
      <c r="T169" s="193">
        <f>S169*H169</f>
        <v>0</v>
      </c>
      <c r="AR169" s="23" t="s">
        <v>138</v>
      </c>
      <c r="AT169" s="23" t="s">
        <v>135</v>
      </c>
      <c r="AU169" s="23" t="s">
        <v>80</v>
      </c>
      <c r="AY169" s="23" t="s">
        <v>117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23" t="s">
        <v>78</v>
      </c>
      <c r="BK169" s="194">
        <f>ROUND(I169*H169,2)</f>
        <v>0</v>
      </c>
      <c r="BL169" s="23" t="s">
        <v>126</v>
      </c>
      <c r="BM169" s="23" t="s">
        <v>299</v>
      </c>
    </row>
    <row r="170" spans="2:65" s="11" customFormat="1">
      <c r="B170" s="195"/>
      <c r="C170" s="196"/>
      <c r="D170" s="197" t="s">
        <v>128</v>
      </c>
      <c r="E170" s="198" t="s">
        <v>21</v>
      </c>
      <c r="F170" s="199" t="s">
        <v>235</v>
      </c>
      <c r="G170" s="196"/>
      <c r="H170" s="200">
        <v>1</v>
      </c>
      <c r="I170" s="201"/>
      <c r="J170" s="196"/>
      <c r="K170" s="196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128</v>
      </c>
      <c r="AU170" s="206" t="s">
        <v>80</v>
      </c>
      <c r="AV170" s="11" t="s">
        <v>80</v>
      </c>
      <c r="AW170" s="11" t="s">
        <v>34</v>
      </c>
      <c r="AX170" s="11" t="s">
        <v>78</v>
      </c>
      <c r="AY170" s="206" t="s">
        <v>117</v>
      </c>
    </row>
    <row r="171" spans="2:65" s="12" customFormat="1">
      <c r="B171" s="207"/>
      <c r="C171" s="208"/>
      <c r="D171" s="197" t="s">
        <v>128</v>
      </c>
      <c r="E171" s="209" t="s">
        <v>21</v>
      </c>
      <c r="F171" s="210" t="s">
        <v>130</v>
      </c>
      <c r="G171" s="208"/>
      <c r="H171" s="211">
        <v>1</v>
      </c>
      <c r="I171" s="212"/>
      <c r="J171" s="208"/>
      <c r="K171" s="208"/>
      <c r="L171" s="213"/>
      <c r="M171" s="214"/>
      <c r="N171" s="215"/>
      <c r="O171" s="215"/>
      <c r="P171" s="215"/>
      <c r="Q171" s="215"/>
      <c r="R171" s="215"/>
      <c r="S171" s="215"/>
      <c r="T171" s="216"/>
      <c r="AT171" s="217" t="s">
        <v>128</v>
      </c>
      <c r="AU171" s="217" t="s">
        <v>80</v>
      </c>
      <c r="AV171" s="12" t="s">
        <v>131</v>
      </c>
      <c r="AW171" s="12" t="s">
        <v>34</v>
      </c>
      <c r="AX171" s="12" t="s">
        <v>70</v>
      </c>
      <c r="AY171" s="217" t="s">
        <v>117</v>
      </c>
    </row>
    <row r="172" spans="2:65" s="13" customFormat="1">
      <c r="B172" s="218"/>
      <c r="C172" s="219"/>
      <c r="D172" s="220" t="s">
        <v>128</v>
      </c>
      <c r="E172" s="221" t="s">
        <v>21</v>
      </c>
      <c r="F172" s="222" t="s">
        <v>132</v>
      </c>
      <c r="G172" s="219"/>
      <c r="H172" s="223">
        <v>1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128</v>
      </c>
      <c r="AU172" s="229" t="s">
        <v>80</v>
      </c>
      <c r="AV172" s="13" t="s">
        <v>133</v>
      </c>
      <c r="AW172" s="13" t="s">
        <v>34</v>
      </c>
      <c r="AX172" s="13" t="s">
        <v>70</v>
      </c>
      <c r="AY172" s="229" t="s">
        <v>117</v>
      </c>
    </row>
    <row r="173" spans="2:65" s="1" customFormat="1" ht="31.5" customHeight="1">
      <c r="B173" s="40"/>
      <c r="C173" s="230" t="s">
        <v>300</v>
      </c>
      <c r="D173" s="230" t="s">
        <v>135</v>
      </c>
      <c r="E173" s="231" t="s">
        <v>301</v>
      </c>
      <c r="F173" s="232" t="s">
        <v>302</v>
      </c>
      <c r="G173" s="233" t="s">
        <v>195</v>
      </c>
      <c r="H173" s="234">
        <v>1</v>
      </c>
      <c r="I173" s="235"/>
      <c r="J173" s="236">
        <f>ROUND(I173*H173,2)</f>
        <v>0</v>
      </c>
      <c r="K173" s="232" t="s">
        <v>21</v>
      </c>
      <c r="L173" s="237"/>
      <c r="M173" s="238" t="s">
        <v>21</v>
      </c>
      <c r="N173" s="239" t="s">
        <v>41</v>
      </c>
      <c r="O173" s="41"/>
      <c r="P173" s="192">
        <f>O173*H173</f>
        <v>0</v>
      </c>
      <c r="Q173" s="192">
        <v>8.0000000000000002E-3</v>
      </c>
      <c r="R173" s="192">
        <f>Q173*H173</f>
        <v>8.0000000000000002E-3</v>
      </c>
      <c r="S173" s="192">
        <v>0</v>
      </c>
      <c r="T173" s="193">
        <f>S173*H173</f>
        <v>0</v>
      </c>
      <c r="AR173" s="23" t="s">
        <v>138</v>
      </c>
      <c r="AT173" s="23" t="s">
        <v>135</v>
      </c>
      <c r="AU173" s="23" t="s">
        <v>80</v>
      </c>
      <c r="AY173" s="23" t="s">
        <v>117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23" t="s">
        <v>78</v>
      </c>
      <c r="BK173" s="194">
        <f>ROUND(I173*H173,2)</f>
        <v>0</v>
      </c>
      <c r="BL173" s="23" t="s">
        <v>126</v>
      </c>
      <c r="BM173" s="23" t="s">
        <v>303</v>
      </c>
    </row>
    <row r="174" spans="2:65" s="11" customFormat="1">
      <c r="B174" s="195"/>
      <c r="C174" s="196"/>
      <c r="D174" s="197" t="s">
        <v>128</v>
      </c>
      <c r="E174" s="198" t="s">
        <v>21</v>
      </c>
      <c r="F174" s="199" t="s">
        <v>235</v>
      </c>
      <c r="G174" s="196"/>
      <c r="H174" s="200">
        <v>1</v>
      </c>
      <c r="I174" s="201"/>
      <c r="J174" s="196"/>
      <c r="K174" s="196"/>
      <c r="L174" s="202"/>
      <c r="M174" s="203"/>
      <c r="N174" s="204"/>
      <c r="O174" s="204"/>
      <c r="P174" s="204"/>
      <c r="Q174" s="204"/>
      <c r="R174" s="204"/>
      <c r="S174" s="204"/>
      <c r="T174" s="205"/>
      <c r="AT174" s="206" t="s">
        <v>128</v>
      </c>
      <c r="AU174" s="206" t="s">
        <v>80</v>
      </c>
      <c r="AV174" s="11" t="s">
        <v>80</v>
      </c>
      <c r="AW174" s="11" t="s">
        <v>34</v>
      </c>
      <c r="AX174" s="11" t="s">
        <v>78</v>
      </c>
      <c r="AY174" s="206" t="s">
        <v>117</v>
      </c>
    </row>
    <row r="175" spans="2:65" s="12" customFormat="1">
      <c r="B175" s="207"/>
      <c r="C175" s="208"/>
      <c r="D175" s="197" t="s">
        <v>128</v>
      </c>
      <c r="E175" s="209" t="s">
        <v>21</v>
      </c>
      <c r="F175" s="210" t="s">
        <v>130</v>
      </c>
      <c r="G175" s="208"/>
      <c r="H175" s="211">
        <v>1</v>
      </c>
      <c r="I175" s="212"/>
      <c r="J175" s="208"/>
      <c r="K175" s="208"/>
      <c r="L175" s="213"/>
      <c r="M175" s="214"/>
      <c r="N175" s="215"/>
      <c r="O175" s="215"/>
      <c r="P175" s="215"/>
      <c r="Q175" s="215"/>
      <c r="R175" s="215"/>
      <c r="S175" s="215"/>
      <c r="T175" s="216"/>
      <c r="AT175" s="217" t="s">
        <v>128</v>
      </c>
      <c r="AU175" s="217" t="s">
        <v>80</v>
      </c>
      <c r="AV175" s="12" t="s">
        <v>131</v>
      </c>
      <c r="AW175" s="12" t="s">
        <v>34</v>
      </c>
      <c r="AX175" s="12" t="s">
        <v>70</v>
      </c>
      <c r="AY175" s="217" t="s">
        <v>117</v>
      </c>
    </row>
    <row r="176" spans="2:65" s="13" customFormat="1">
      <c r="B176" s="218"/>
      <c r="C176" s="219"/>
      <c r="D176" s="220" t="s">
        <v>128</v>
      </c>
      <c r="E176" s="221" t="s">
        <v>21</v>
      </c>
      <c r="F176" s="222" t="s">
        <v>132</v>
      </c>
      <c r="G176" s="219"/>
      <c r="H176" s="223">
        <v>1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128</v>
      </c>
      <c r="AU176" s="229" t="s">
        <v>80</v>
      </c>
      <c r="AV176" s="13" t="s">
        <v>133</v>
      </c>
      <c r="AW176" s="13" t="s">
        <v>34</v>
      </c>
      <c r="AX176" s="13" t="s">
        <v>70</v>
      </c>
      <c r="AY176" s="229" t="s">
        <v>117</v>
      </c>
    </row>
    <row r="177" spans="2:65" s="1" customFormat="1" ht="22.5" customHeight="1">
      <c r="B177" s="40"/>
      <c r="C177" s="183" t="s">
        <v>304</v>
      </c>
      <c r="D177" s="183" t="s">
        <v>121</v>
      </c>
      <c r="E177" s="184" t="s">
        <v>305</v>
      </c>
      <c r="F177" s="185" t="s">
        <v>306</v>
      </c>
      <c r="G177" s="186" t="s">
        <v>195</v>
      </c>
      <c r="H177" s="187">
        <v>1</v>
      </c>
      <c r="I177" s="188"/>
      <c r="J177" s="189">
        <f>ROUND(I177*H177,2)</f>
        <v>0</v>
      </c>
      <c r="K177" s="185" t="s">
        <v>21</v>
      </c>
      <c r="L177" s="60"/>
      <c r="M177" s="190" t="s">
        <v>21</v>
      </c>
      <c r="N177" s="191" t="s">
        <v>41</v>
      </c>
      <c r="O177" s="41"/>
      <c r="P177" s="192">
        <f>O177*H177</f>
        <v>0</v>
      </c>
      <c r="Q177" s="192">
        <v>0.06</v>
      </c>
      <c r="R177" s="192">
        <f>Q177*H177</f>
        <v>0.06</v>
      </c>
      <c r="S177" s="192">
        <v>0</v>
      </c>
      <c r="T177" s="193">
        <f>S177*H177</f>
        <v>0</v>
      </c>
      <c r="AR177" s="23" t="s">
        <v>126</v>
      </c>
      <c r="AT177" s="23" t="s">
        <v>121</v>
      </c>
      <c r="AU177" s="23" t="s">
        <v>80</v>
      </c>
      <c r="AY177" s="23" t="s">
        <v>117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23" t="s">
        <v>78</v>
      </c>
      <c r="BK177" s="194">
        <f>ROUND(I177*H177,2)</f>
        <v>0</v>
      </c>
      <c r="BL177" s="23" t="s">
        <v>126</v>
      </c>
      <c r="BM177" s="23" t="s">
        <v>307</v>
      </c>
    </row>
    <row r="178" spans="2:65" s="11" customFormat="1">
      <c r="B178" s="195"/>
      <c r="C178" s="196"/>
      <c r="D178" s="197" t="s">
        <v>128</v>
      </c>
      <c r="E178" s="198" t="s">
        <v>21</v>
      </c>
      <c r="F178" s="199" t="s">
        <v>197</v>
      </c>
      <c r="G178" s="196"/>
      <c r="H178" s="200">
        <v>1</v>
      </c>
      <c r="I178" s="201"/>
      <c r="J178" s="196"/>
      <c r="K178" s="196"/>
      <c r="L178" s="202"/>
      <c r="M178" s="203"/>
      <c r="N178" s="204"/>
      <c r="O178" s="204"/>
      <c r="P178" s="204"/>
      <c r="Q178" s="204"/>
      <c r="R178" s="204"/>
      <c r="S178" s="204"/>
      <c r="T178" s="205"/>
      <c r="AT178" s="206" t="s">
        <v>128</v>
      </c>
      <c r="AU178" s="206" t="s">
        <v>80</v>
      </c>
      <c r="AV178" s="11" t="s">
        <v>80</v>
      </c>
      <c r="AW178" s="11" t="s">
        <v>34</v>
      </c>
      <c r="AX178" s="11" t="s">
        <v>70</v>
      </c>
      <c r="AY178" s="206" t="s">
        <v>117</v>
      </c>
    </row>
    <row r="179" spans="2:65" s="13" customFormat="1">
      <c r="B179" s="218"/>
      <c r="C179" s="219"/>
      <c r="D179" s="220" t="s">
        <v>128</v>
      </c>
      <c r="E179" s="221" t="s">
        <v>21</v>
      </c>
      <c r="F179" s="222" t="s">
        <v>132</v>
      </c>
      <c r="G179" s="219"/>
      <c r="H179" s="223">
        <v>1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128</v>
      </c>
      <c r="AU179" s="229" t="s">
        <v>80</v>
      </c>
      <c r="AV179" s="13" t="s">
        <v>133</v>
      </c>
      <c r="AW179" s="13" t="s">
        <v>34</v>
      </c>
      <c r="AX179" s="13" t="s">
        <v>78</v>
      </c>
      <c r="AY179" s="229" t="s">
        <v>117</v>
      </c>
    </row>
    <row r="180" spans="2:65" s="1" customFormat="1" ht="31.5" customHeight="1">
      <c r="B180" s="40"/>
      <c r="C180" s="183" t="s">
        <v>308</v>
      </c>
      <c r="D180" s="183" t="s">
        <v>121</v>
      </c>
      <c r="E180" s="184" t="s">
        <v>309</v>
      </c>
      <c r="F180" s="185" t="s">
        <v>310</v>
      </c>
      <c r="G180" s="186" t="s">
        <v>195</v>
      </c>
      <c r="H180" s="187">
        <v>2</v>
      </c>
      <c r="I180" s="188"/>
      <c r="J180" s="189">
        <f>ROUND(I180*H180,2)</f>
        <v>0</v>
      </c>
      <c r="K180" s="185" t="s">
        <v>21</v>
      </c>
      <c r="L180" s="60"/>
      <c r="M180" s="190" t="s">
        <v>21</v>
      </c>
      <c r="N180" s="191" t="s">
        <v>41</v>
      </c>
      <c r="O180" s="41"/>
      <c r="P180" s="192">
        <f>O180*H180</f>
        <v>0</v>
      </c>
      <c r="Q180" s="192">
        <v>0.14000000000000001</v>
      </c>
      <c r="R180" s="192">
        <f>Q180*H180</f>
        <v>0.28000000000000003</v>
      </c>
      <c r="S180" s="192">
        <v>0</v>
      </c>
      <c r="T180" s="193">
        <f>S180*H180</f>
        <v>0</v>
      </c>
      <c r="AR180" s="23" t="s">
        <v>126</v>
      </c>
      <c r="AT180" s="23" t="s">
        <v>121</v>
      </c>
      <c r="AU180" s="23" t="s">
        <v>80</v>
      </c>
      <c r="AY180" s="23" t="s">
        <v>117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23" t="s">
        <v>78</v>
      </c>
      <c r="BK180" s="194">
        <f>ROUND(I180*H180,2)</f>
        <v>0</v>
      </c>
      <c r="BL180" s="23" t="s">
        <v>126</v>
      </c>
      <c r="BM180" s="23" t="s">
        <v>311</v>
      </c>
    </row>
    <row r="181" spans="2:65" s="11" customFormat="1">
      <c r="B181" s="195"/>
      <c r="C181" s="196"/>
      <c r="D181" s="197" t="s">
        <v>128</v>
      </c>
      <c r="E181" s="198" t="s">
        <v>21</v>
      </c>
      <c r="F181" s="199" t="s">
        <v>312</v>
      </c>
      <c r="G181" s="196"/>
      <c r="H181" s="200">
        <v>2</v>
      </c>
      <c r="I181" s="201"/>
      <c r="J181" s="196"/>
      <c r="K181" s="196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128</v>
      </c>
      <c r="AU181" s="206" t="s">
        <v>80</v>
      </c>
      <c r="AV181" s="11" t="s">
        <v>80</v>
      </c>
      <c r="AW181" s="11" t="s">
        <v>34</v>
      </c>
      <c r="AX181" s="11" t="s">
        <v>70</v>
      </c>
      <c r="AY181" s="206" t="s">
        <v>117</v>
      </c>
    </row>
    <row r="182" spans="2:65" s="13" customFormat="1">
      <c r="B182" s="218"/>
      <c r="C182" s="219"/>
      <c r="D182" s="220" t="s">
        <v>128</v>
      </c>
      <c r="E182" s="221" t="s">
        <v>21</v>
      </c>
      <c r="F182" s="222" t="s">
        <v>132</v>
      </c>
      <c r="G182" s="219"/>
      <c r="H182" s="223">
        <v>2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128</v>
      </c>
      <c r="AU182" s="229" t="s">
        <v>80</v>
      </c>
      <c r="AV182" s="13" t="s">
        <v>133</v>
      </c>
      <c r="AW182" s="13" t="s">
        <v>34</v>
      </c>
      <c r="AX182" s="13" t="s">
        <v>78</v>
      </c>
      <c r="AY182" s="229" t="s">
        <v>117</v>
      </c>
    </row>
    <row r="183" spans="2:65" s="1" customFormat="1" ht="31.5" customHeight="1">
      <c r="B183" s="40"/>
      <c r="C183" s="183" t="s">
        <v>313</v>
      </c>
      <c r="D183" s="183" t="s">
        <v>121</v>
      </c>
      <c r="E183" s="184" t="s">
        <v>314</v>
      </c>
      <c r="F183" s="185" t="s">
        <v>315</v>
      </c>
      <c r="G183" s="186" t="s">
        <v>195</v>
      </c>
      <c r="H183" s="187">
        <v>1</v>
      </c>
      <c r="I183" s="188"/>
      <c r="J183" s="189">
        <f>ROUND(I183*H183,2)</f>
        <v>0</v>
      </c>
      <c r="K183" s="185" t="s">
        <v>21</v>
      </c>
      <c r="L183" s="60"/>
      <c r="M183" s="190" t="s">
        <v>21</v>
      </c>
      <c r="N183" s="191" t="s">
        <v>41</v>
      </c>
      <c r="O183" s="41"/>
      <c r="P183" s="192">
        <f>O183*H183</f>
        <v>0</v>
      </c>
      <c r="Q183" s="192">
        <v>1.4E-2</v>
      </c>
      <c r="R183" s="192">
        <f>Q183*H183</f>
        <v>1.4E-2</v>
      </c>
      <c r="S183" s="192">
        <v>0</v>
      </c>
      <c r="T183" s="193">
        <f>S183*H183</f>
        <v>0</v>
      </c>
      <c r="AR183" s="23" t="s">
        <v>126</v>
      </c>
      <c r="AT183" s="23" t="s">
        <v>121</v>
      </c>
      <c r="AU183" s="23" t="s">
        <v>80</v>
      </c>
      <c r="AY183" s="23" t="s">
        <v>117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23" t="s">
        <v>78</v>
      </c>
      <c r="BK183" s="194">
        <f>ROUND(I183*H183,2)</f>
        <v>0</v>
      </c>
      <c r="BL183" s="23" t="s">
        <v>126</v>
      </c>
      <c r="BM183" s="23" t="s">
        <v>316</v>
      </c>
    </row>
    <row r="184" spans="2:65" s="11" customFormat="1">
      <c r="B184" s="195"/>
      <c r="C184" s="196"/>
      <c r="D184" s="197" t="s">
        <v>128</v>
      </c>
      <c r="E184" s="198" t="s">
        <v>21</v>
      </c>
      <c r="F184" s="199" t="s">
        <v>197</v>
      </c>
      <c r="G184" s="196"/>
      <c r="H184" s="200">
        <v>1</v>
      </c>
      <c r="I184" s="201"/>
      <c r="J184" s="196"/>
      <c r="K184" s="196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128</v>
      </c>
      <c r="AU184" s="206" t="s">
        <v>80</v>
      </c>
      <c r="AV184" s="11" t="s">
        <v>80</v>
      </c>
      <c r="AW184" s="11" t="s">
        <v>34</v>
      </c>
      <c r="AX184" s="11" t="s">
        <v>70</v>
      </c>
      <c r="AY184" s="206" t="s">
        <v>117</v>
      </c>
    </row>
    <row r="185" spans="2:65" s="13" customFormat="1">
      <c r="B185" s="218"/>
      <c r="C185" s="219"/>
      <c r="D185" s="220" t="s">
        <v>128</v>
      </c>
      <c r="E185" s="221" t="s">
        <v>21</v>
      </c>
      <c r="F185" s="222" t="s">
        <v>132</v>
      </c>
      <c r="G185" s="219"/>
      <c r="H185" s="223">
        <v>1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128</v>
      </c>
      <c r="AU185" s="229" t="s">
        <v>80</v>
      </c>
      <c r="AV185" s="13" t="s">
        <v>133</v>
      </c>
      <c r="AW185" s="13" t="s">
        <v>34</v>
      </c>
      <c r="AX185" s="13" t="s">
        <v>78</v>
      </c>
      <c r="AY185" s="229" t="s">
        <v>117</v>
      </c>
    </row>
    <row r="186" spans="2:65" s="1" customFormat="1" ht="31.5" customHeight="1">
      <c r="B186" s="40"/>
      <c r="C186" s="183" t="s">
        <v>317</v>
      </c>
      <c r="D186" s="183" t="s">
        <v>121</v>
      </c>
      <c r="E186" s="184" t="s">
        <v>318</v>
      </c>
      <c r="F186" s="185" t="s">
        <v>319</v>
      </c>
      <c r="G186" s="186" t="s">
        <v>183</v>
      </c>
      <c r="H186" s="187">
        <v>0.75600000000000001</v>
      </c>
      <c r="I186" s="188"/>
      <c r="J186" s="189">
        <f>ROUND(I186*H186,2)</f>
        <v>0</v>
      </c>
      <c r="K186" s="185" t="s">
        <v>190</v>
      </c>
      <c r="L186" s="60"/>
      <c r="M186" s="190" t="s">
        <v>21</v>
      </c>
      <c r="N186" s="191" t="s">
        <v>41</v>
      </c>
      <c r="O186" s="41"/>
      <c r="P186" s="192">
        <f>O186*H186</f>
        <v>0</v>
      </c>
      <c r="Q186" s="192">
        <v>0</v>
      </c>
      <c r="R186" s="192">
        <f>Q186*H186</f>
        <v>0</v>
      </c>
      <c r="S186" s="192">
        <v>0</v>
      </c>
      <c r="T186" s="193">
        <f>S186*H186</f>
        <v>0</v>
      </c>
      <c r="AR186" s="23" t="s">
        <v>126</v>
      </c>
      <c r="AT186" s="23" t="s">
        <v>121</v>
      </c>
      <c r="AU186" s="23" t="s">
        <v>80</v>
      </c>
      <c r="AY186" s="23" t="s">
        <v>117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23" t="s">
        <v>78</v>
      </c>
      <c r="BK186" s="194">
        <f>ROUND(I186*H186,2)</f>
        <v>0</v>
      </c>
      <c r="BL186" s="23" t="s">
        <v>126</v>
      </c>
      <c r="BM186" s="23" t="s">
        <v>320</v>
      </c>
    </row>
    <row r="187" spans="2:65" s="10" customFormat="1" ht="29.85" customHeight="1">
      <c r="B187" s="166"/>
      <c r="C187" s="167"/>
      <c r="D187" s="180" t="s">
        <v>69</v>
      </c>
      <c r="E187" s="181" t="s">
        <v>321</v>
      </c>
      <c r="F187" s="181" t="s">
        <v>322</v>
      </c>
      <c r="G187" s="167"/>
      <c r="H187" s="167"/>
      <c r="I187" s="170"/>
      <c r="J187" s="182">
        <f>BK187</f>
        <v>0</v>
      </c>
      <c r="K187" s="167"/>
      <c r="L187" s="172"/>
      <c r="M187" s="173"/>
      <c r="N187" s="174"/>
      <c r="O187" s="174"/>
      <c r="P187" s="175">
        <f>SUM(P188:P220)</f>
        <v>0</v>
      </c>
      <c r="Q187" s="174"/>
      <c r="R187" s="175">
        <f>SUM(R188:R220)</f>
        <v>0.91313</v>
      </c>
      <c r="S187" s="174"/>
      <c r="T187" s="176">
        <f>SUM(T188:T220)</f>
        <v>0</v>
      </c>
      <c r="AR187" s="177" t="s">
        <v>80</v>
      </c>
      <c r="AT187" s="178" t="s">
        <v>69</v>
      </c>
      <c r="AU187" s="178" t="s">
        <v>78</v>
      </c>
      <c r="AY187" s="177" t="s">
        <v>117</v>
      </c>
      <c r="BK187" s="179">
        <f>SUM(BK188:BK220)</f>
        <v>0</v>
      </c>
    </row>
    <row r="188" spans="2:65" s="1" customFormat="1" ht="22.5" customHeight="1">
      <c r="B188" s="40"/>
      <c r="C188" s="183" t="s">
        <v>323</v>
      </c>
      <c r="D188" s="183" t="s">
        <v>121</v>
      </c>
      <c r="E188" s="184" t="s">
        <v>324</v>
      </c>
      <c r="F188" s="185" t="s">
        <v>325</v>
      </c>
      <c r="G188" s="186" t="s">
        <v>144</v>
      </c>
      <c r="H188" s="187">
        <v>131</v>
      </c>
      <c r="I188" s="188"/>
      <c r="J188" s="189">
        <f>ROUND(I188*H188,2)</f>
        <v>0</v>
      </c>
      <c r="K188" s="185" t="s">
        <v>190</v>
      </c>
      <c r="L188" s="60"/>
      <c r="M188" s="190" t="s">
        <v>21</v>
      </c>
      <c r="N188" s="191" t="s">
        <v>41</v>
      </c>
      <c r="O188" s="41"/>
      <c r="P188" s="192">
        <f>O188*H188</f>
        <v>0</v>
      </c>
      <c r="Q188" s="192">
        <v>4.6999999999999999E-4</v>
      </c>
      <c r="R188" s="192">
        <f>Q188*H188</f>
        <v>6.157E-2</v>
      </c>
      <c r="S188" s="192">
        <v>0</v>
      </c>
      <c r="T188" s="193">
        <f>S188*H188</f>
        <v>0</v>
      </c>
      <c r="AR188" s="23" t="s">
        <v>126</v>
      </c>
      <c r="AT188" s="23" t="s">
        <v>121</v>
      </c>
      <c r="AU188" s="23" t="s">
        <v>80</v>
      </c>
      <c r="AY188" s="23" t="s">
        <v>117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23" t="s">
        <v>78</v>
      </c>
      <c r="BK188" s="194">
        <f>ROUND(I188*H188,2)</f>
        <v>0</v>
      </c>
      <c r="BL188" s="23" t="s">
        <v>126</v>
      </c>
      <c r="BM188" s="23" t="s">
        <v>326</v>
      </c>
    </row>
    <row r="189" spans="2:65" s="11" customFormat="1">
      <c r="B189" s="195"/>
      <c r="C189" s="196"/>
      <c r="D189" s="197" t="s">
        <v>128</v>
      </c>
      <c r="E189" s="198" t="s">
        <v>21</v>
      </c>
      <c r="F189" s="199" t="s">
        <v>327</v>
      </c>
      <c r="G189" s="196"/>
      <c r="H189" s="200">
        <v>107</v>
      </c>
      <c r="I189" s="201"/>
      <c r="J189" s="196"/>
      <c r="K189" s="196"/>
      <c r="L189" s="202"/>
      <c r="M189" s="203"/>
      <c r="N189" s="204"/>
      <c r="O189" s="204"/>
      <c r="P189" s="204"/>
      <c r="Q189" s="204"/>
      <c r="R189" s="204"/>
      <c r="S189" s="204"/>
      <c r="T189" s="205"/>
      <c r="AT189" s="206" t="s">
        <v>128</v>
      </c>
      <c r="AU189" s="206" t="s">
        <v>80</v>
      </c>
      <c r="AV189" s="11" t="s">
        <v>80</v>
      </c>
      <c r="AW189" s="11" t="s">
        <v>34</v>
      </c>
      <c r="AX189" s="11" t="s">
        <v>70</v>
      </c>
      <c r="AY189" s="206" t="s">
        <v>117</v>
      </c>
    </row>
    <row r="190" spans="2:65" s="11" customFormat="1">
      <c r="B190" s="195"/>
      <c r="C190" s="196"/>
      <c r="D190" s="197" t="s">
        <v>128</v>
      </c>
      <c r="E190" s="198" t="s">
        <v>21</v>
      </c>
      <c r="F190" s="199" t="s">
        <v>328</v>
      </c>
      <c r="G190" s="196"/>
      <c r="H190" s="200">
        <v>24</v>
      </c>
      <c r="I190" s="201"/>
      <c r="J190" s="196"/>
      <c r="K190" s="196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128</v>
      </c>
      <c r="AU190" s="206" t="s">
        <v>80</v>
      </c>
      <c r="AV190" s="11" t="s">
        <v>80</v>
      </c>
      <c r="AW190" s="11" t="s">
        <v>34</v>
      </c>
      <c r="AX190" s="11" t="s">
        <v>70</v>
      </c>
      <c r="AY190" s="206" t="s">
        <v>117</v>
      </c>
    </row>
    <row r="191" spans="2:65" s="13" customFormat="1">
      <c r="B191" s="218"/>
      <c r="C191" s="219"/>
      <c r="D191" s="220" t="s">
        <v>128</v>
      </c>
      <c r="E191" s="221" t="s">
        <v>21</v>
      </c>
      <c r="F191" s="222" t="s">
        <v>132</v>
      </c>
      <c r="G191" s="219"/>
      <c r="H191" s="223">
        <v>131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128</v>
      </c>
      <c r="AU191" s="229" t="s">
        <v>80</v>
      </c>
      <c r="AV191" s="13" t="s">
        <v>133</v>
      </c>
      <c r="AW191" s="13" t="s">
        <v>34</v>
      </c>
      <c r="AX191" s="13" t="s">
        <v>78</v>
      </c>
      <c r="AY191" s="229" t="s">
        <v>117</v>
      </c>
    </row>
    <row r="192" spans="2:65" s="1" customFormat="1" ht="22.5" customHeight="1">
      <c r="B192" s="40"/>
      <c r="C192" s="183" t="s">
        <v>329</v>
      </c>
      <c r="D192" s="183" t="s">
        <v>121</v>
      </c>
      <c r="E192" s="184" t="s">
        <v>330</v>
      </c>
      <c r="F192" s="185" t="s">
        <v>331</v>
      </c>
      <c r="G192" s="186" t="s">
        <v>144</v>
      </c>
      <c r="H192" s="187">
        <v>17</v>
      </c>
      <c r="I192" s="188"/>
      <c r="J192" s="189">
        <f>ROUND(I192*H192,2)</f>
        <v>0</v>
      </c>
      <c r="K192" s="185" t="s">
        <v>190</v>
      </c>
      <c r="L192" s="60"/>
      <c r="M192" s="190" t="s">
        <v>21</v>
      </c>
      <c r="N192" s="191" t="s">
        <v>41</v>
      </c>
      <c r="O192" s="41"/>
      <c r="P192" s="192">
        <f>O192*H192</f>
        <v>0</v>
      </c>
      <c r="Q192" s="192">
        <v>7.2000000000000005E-4</v>
      </c>
      <c r="R192" s="192">
        <f>Q192*H192</f>
        <v>1.2240000000000001E-2</v>
      </c>
      <c r="S192" s="192">
        <v>0</v>
      </c>
      <c r="T192" s="193">
        <f>S192*H192</f>
        <v>0</v>
      </c>
      <c r="AR192" s="23" t="s">
        <v>126</v>
      </c>
      <c r="AT192" s="23" t="s">
        <v>121</v>
      </c>
      <c r="AU192" s="23" t="s">
        <v>80</v>
      </c>
      <c r="AY192" s="23" t="s">
        <v>117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23" t="s">
        <v>78</v>
      </c>
      <c r="BK192" s="194">
        <f>ROUND(I192*H192,2)</f>
        <v>0</v>
      </c>
      <c r="BL192" s="23" t="s">
        <v>126</v>
      </c>
      <c r="BM192" s="23" t="s">
        <v>332</v>
      </c>
    </row>
    <row r="193" spans="2:65" s="11" customFormat="1">
      <c r="B193" s="195"/>
      <c r="C193" s="196"/>
      <c r="D193" s="197" t="s">
        <v>128</v>
      </c>
      <c r="E193" s="198" t="s">
        <v>21</v>
      </c>
      <c r="F193" s="199" t="s">
        <v>333</v>
      </c>
      <c r="G193" s="196"/>
      <c r="H193" s="200">
        <v>17</v>
      </c>
      <c r="I193" s="201"/>
      <c r="J193" s="196"/>
      <c r="K193" s="196"/>
      <c r="L193" s="202"/>
      <c r="M193" s="203"/>
      <c r="N193" s="204"/>
      <c r="O193" s="204"/>
      <c r="P193" s="204"/>
      <c r="Q193" s="204"/>
      <c r="R193" s="204"/>
      <c r="S193" s="204"/>
      <c r="T193" s="205"/>
      <c r="AT193" s="206" t="s">
        <v>128</v>
      </c>
      <c r="AU193" s="206" t="s">
        <v>80</v>
      </c>
      <c r="AV193" s="11" t="s">
        <v>80</v>
      </c>
      <c r="AW193" s="11" t="s">
        <v>34</v>
      </c>
      <c r="AX193" s="11" t="s">
        <v>70</v>
      </c>
      <c r="AY193" s="206" t="s">
        <v>117</v>
      </c>
    </row>
    <row r="194" spans="2:65" s="13" customFormat="1">
      <c r="B194" s="218"/>
      <c r="C194" s="219"/>
      <c r="D194" s="220" t="s">
        <v>128</v>
      </c>
      <c r="E194" s="221" t="s">
        <v>21</v>
      </c>
      <c r="F194" s="222" t="s">
        <v>132</v>
      </c>
      <c r="G194" s="219"/>
      <c r="H194" s="223">
        <v>17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128</v>
      </c>
      <c r="AU194" s="229" t="s">
        <v>80</v>
      </c>
      <c r="AV194" s="13" t="s">
        <v>133</v>
      </c>
      <c r="AW194" s="13" t="s">
        <v>34</v>
      </c>
      <c r="AX194" s="13" t="s">
        <v>78</v>
      </c>
      <c r="AY194" s="229" t="s">
        <v>117</v>
      </c>
    </row>
    <row r="195" spans="2:65" s="1" customFormat="1" ht="22.5" customHeight="1">
      <c r="B195" s="40"/>
      <c r="C195" s="183" t="s">
        <v>334</v>
      </c>
      <c r="D195" s="183" t="s">
        <v>121</v>
      </c>
      <c r="E195" s="184" t="s">
        <v>335</v>
      </c>
      <c r="F195" s="185" t="s">
        <v>336</v>
      </c>
      <c r="G195" s="186" t="s">
        <v>144</v>
      </c>
      <c r="H195" s="187">
        <v>61</v>
      </c>
      <c r="I195" s="188"/>
      <c r="J195" s="189">
        <f>ROUND(I195*H195,2)</f>
        <v>0</v>
      </c>
      <c r="K195" s="185" t="s">
        <v>190</v>
      </c>
      <c r="L195" s="60"/>
      <c r="M195" s="190" t="s">
        <v>21</v>
      </c>
      <c r="N195" s="191" t="s">
        <v>41</v>
      </c>
      <c r="O195" s="41"/>
      <c r="P195" s="192">
        <f>O195*H195</f>
        <v>0</v>
      </c>
      <c r="Q195" s="192">
        <v>7.1000000000000002E-4</v>
      </c>
      <c r="R195" s="192">
        <f>Q195*H195</f>
        <v>4.3310000000000001E-2</v>
      </c>
      <c r="S195" s="192">
        <v>0</v>
      </c>
      <c r="T195" s="193">
        <f>S195*H195</f>
        <v>0</v>
      </c>
      <c r="AR195" s="23" t="s">
        <v>126</v>
      </c>
      <c r="AT195" s="23" t="s">
        <v>121</v>
      </c>
      <c r="AU195" s="23" t="s">
        <v>80</v>
      </c>
      <c r="AY195" s="23" t="s">
        <v>117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23" t="s">
        <v>78</v>
      </c>
      <c r="BK195" s="194">
        <f>ROUND(I195*H195,2)</f>
        <v>0</v>
      </c>
      <c r="BL195" s="23" t="s">
        <v>126</v>
      </c>
      <c r="BM195" s="23" t="s">
        <v>337</v>
      </c>
    </row>
    <row r="196" spans="2:65" s="11" customFormat="1">
      <c r="B196" s="195"/>
      <c r="C196" s="196"/>
      <c r="D196" s="197" t="s">
        <v>128</v>
      </c>
      <c r="E196" s="198" t="s">
        <v>21</v>
      </c>
      <c r="F196" s="199" t="s">
        <v>338</v>
      </c>
      <c r="G196" s="196"/>
      <c r="H196" s="200">
        <v>61</v>
      </c>
      <c r="I196" s="201"/>
      <c r="J196" s="196"/>
      <c r="K196" s="196"/>
      <c r="L196" s="202"/>
      <c r="M196" s="203"/>
      <c r="N196" s="204"/>
      <c r="O196" s="204"/>
      <c r="P196" s="204"/>
      <c r="Q196" s="204"/>
      <c r="R196" s="204"/>
      <c r="S196" s="204"/>
      <c r="T196" s="205"/>
      <c r="AT196" s="206" t="s">
        <v>128</v>
      </c>
      <c r="AU196" s="206" t="s">
        <v>80</v>
      </c>
      <c r="AV196" s="11" t="s">
        <v>80</v>
      </c>
      <c r="AW196" s="11" t="s">
        <v>34</v>
      </c>
      <c r="AX196" s="11" t="s">
        <v>70</v>
      </c>
      <c r="AY196" s="206" t="s">
        <v>117</v>
      </c>
    </row>
    <row r="197" spans="2:65" s="13" customFormat="1">
      <c r="B197" s="218"/>
      <c r="C197" s="219"/>
      <c r="D197" s="220" t="s">
        <v>128</v>
      </c>
      <c r="E197" s="221" t="s">
        <v>21</v>
      </c>
      <c r="F197" s="222" t="s">
        <v>132</v>
      </c>
      <c r="G197" s="219"/>
      <c r="H197" s="223">
        <v>61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128</v>
      </c>
      <c r="AU197" s="229" t="s">
        <v>80</v>
      </c>
      <c r="AV197" s="13" t="s">
        <v>133</v>
      </c>
      <c r="AW197" s="13" t="s">
        <v>34</v>
      </c>
      <c r="AX197" s="13" t="s">
        <v>78</v>
      </c>
      <c r="AY197" s="229" t="s">
        <v>117</v>
      </c>
    </row>
    <row r="198" spans="2:65" s="1" customFormat="1" ht="22.5" customHeight="1">
      <c r="B198" s="40"/>
      <c r="C198" s="183" t="s">
        <v>339</v>
      </c>
      <c r="D198" s="183" t="s">
        <v>121</v>
      </c>
      <c r="E198" s="184" t="s">
        <v>340</v>
      </c>
      <c r="F198" s="185" t="s">
        <v>341</v>
      </c>
      <c r="G198" s="186" t="s">
        <v>144</v>
      </c>
      <c r="H198" s="187">
        <v>112</v>
      </c>
      <c r="I198" s="188"/>
      <c r="J198" s="189">
        <f>ROUND(I198*H198,2)</f>
        <v>0</v>
      </c>
      <c r="K198" s="185" t="s">
        <v>190</v>
      </c>
      <c r="L198" s="60"/>
      <c r="M198" s="190" t="s">
        <v>21</v>
      </c>
      <c r="N198" s="191" t="s">
        <v>41</v>
      </c>
      <c r="O198" s="41"/>
      <c r="P198" s="192">
        <f>O198*H198</f>
        <v>0</v>
      </c>
      <c r="Q198" s="192">
        <v>1.2800000000000001E-3</v>
      </c>
      <c r="R198" s="192">
        <f>Q198*H198</f>
        <v>0.14336000000000002</v>
      </c>
      <c r="S198" s="192">
        <v>0</v>
      </c>
      <c r="T198" s="193">
        <f>S198*H198</f>
        <v>0</v>
      </c>
      <c r="AR198" s="23" t="s">
        <v>126</v>
      </c>
      <c r="AT198" s="23" t="s">
        <v>121</v>
      </c>
      <c r="AU198" s="23" t="s">
        <v>80</v>
      </c>
      <c r="AY198" s="23" t="s">
        <v>117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23" t="s">
        <v>78</v>
      </c>
      <c r="BK198" s="194">
        <f>ROUND(I198*H198,2)</f>
        <v>0</v>
      </c>
      <c r="BL198" s="23" t="s">
        <v>126</v>
      </c>
      <c r="BM198" s="23" t="s">
        <v>342</v>
      </c>
    </row>
    <row r="199" spans="2:65" s="11" customFormat="1">
      <c r="B199" s="195"/>
      <c r="C199" s="196"/>
      <c r="D199" s="197" t="s">
        <v>128</v>
      </c>
      <c r="E199" s="198" t="s">
        <v>21</v>
      </c>
      <c r="F199" s="199" t="s">
        <v>343</v>
      </c>
      <c r="G199" s="196"/>
      <c r="H199" s="200">
        <v>8</v>
      </c>
      <c r="I199" s="201"/>
      <c r="J199" s="196"/>
      <c r="K199" s="196"/>
      <c r="L199" s="202"/>
      <c r="M199" s="203"/>
      <c r="N199" s="204"/>
      <c r="O199" s="204"/>
      <c r="P199" s="204"/>
      <c r="Q199" s="204"/>
      <c r="R199" s="204"/>
      <c r="S199" s="204"/>
      <c r="T199" s="205"/>
      <c r="AT199" s="206" t="s">
        <v>128</v>
      </c>
      <c r="AU199" s="206" t="s">
        <v>80</v>
      </c>
      <c r="AV199" s="11" t="s">
        <v>80</v>
      </c>
      <c r="AW199" s="11" t="s">
        <v>34</v>
      </c>
      <c r="AX199" s="11" t="s">
        <v>70</v>
      </c>
      <c r="AY199" s="206" t="s">
        <v>117</v>
      </c>
    </row>
    <row r="200" spans="2:65" s="11" customFormat="1">
      <c r="B200" s="195"/>
      <c r="C200" s="196"/>
      <c r="D200" s="197" t="s">
        <v>128</v>
      </c>
      <c r="E200" s="198" t="s">
        <v>21</v>
      </c>
      <c r="F200" s="199" t="s">
        <v>344</v>
      </c>
      <c r="G200" s="196"/>
      <c r="H200" s="200">
        <v>90</v>
      </c>
      <c r="I200" s="201"/>
      <c r="J200" s="196"/>
      <c r="K200" s="196"/>
      <c r="L200" s="202"/>
      <c r="M200" s="203"/>
      <c r="N200" s="204"/>
      <c r="O200" s="204"/>
      <c r="P200" s="204"/>
      <c r="Q200" s="204"/>
      <c r="R200" s="204"/>
      <c r="S200" s="204"/>
      <c r="T200" s="205"/>
      <c r="AT200" s="206" t="s">
        <v>128</v>
      </c>
      <c r="AU200" s="206" t="s">
        <v>80</v>
      </c>
      <c r="AV200" s="11" t="s">
        <v>80</v>
      </c>
      <c r="AW200" s="11" t="s">
        <v>34</v>
      </c>
      <c r="AX200" s="11" t="s">
        <v>70</v>
      </c>
      <c r="AY200" s="206" t="s">
        <v>117</v>
      </c>
    </row>
    <row r="201" spans="2:65" s="11" customFormat="1">
      <c r="B201" s="195"/>
      <c r="C201" s="196"/>
      <c r="D201" s="197" t="s">
        <v>128</v>
      </c>
      <c r="E201" s="198" t="s">
        <v>21</v>
      </c>
      <c r="F201" s="199" t="s">
        <v>345</v>
      </c>
      <c r="G201" s="196"/>
      <c r="H201" s="200">
        <v>14</v>
      </c>
      <c r="I201" s="201"/>
      <c r="J201" s="196"/>
      <c r="K201" s="196"/>
      <c r="L201" s="202"/>
      <c r="M201" s="203"/>
      <c r="N201" s="204"/>
      <c r="O201" s="204"/>
      <c r="P201" s="204"/>
      <c r="Q201" s="204"/>
      <c r="R201" s="204"/>
      <c r="S201" s="204"/>
      <c r="T201" s="205"/>
      <c r="AT201" s="206" t="s">
        <v>128</v>
      </c>
      <c r="AU201" s="206" t="s">
        <v>80</v>
      </c>
      <c r="AV201" s="11" t="s">
        <v>80</v>
      </c>
      <c r="AW201" s="11" t="s">
        <v>34</v>
      </c>
      <c r="AX201" s="11" t="s">
        <v>70</v>
      </c>
      <c r="AY201" s="206" t="s">
        <v>117</v>
      </c>
    </row>
    <row r="202" spans="2:65" s="13" customFormat="1">
      <c r="B202" s="218"/>
      <c r="C202" s="219"/>
      <c r="D202" s="220" t="s">
        <v>128</v>
      </c>
      <c r="E202" s="221" t="s">
        <v>21</v>
      </c>
      <c r="F202" s="222" t="s">
        <v>132</v>
      </c>
      <c r="G202" s="219"/>
      <c r="H202" s="223">
        <v>112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128</v>
      </c>
      <c r="AU202" s="229" t="s">
        <v>80</v>
      </c>
      <c r="AV202" s="13" t="s">
        <v>133</v>
      </c>
      <c r="AW202" s="13" t="s">
        <v>34</v>
      </c>
      <c r="AX202" s="13" t="s">
        <v>78</v>
      </c>
      <c r="AY202" s="229" t="s">
        <v>117</v>
      </c>
    </row>
    <row r="203" spans="2:65" s="1" customFormat="1" ht="22.5" customHeight="1">
      <c r="B203" s="40"/>
      <c r="C203" s="183" t="s">
        <v>10</v>
      </c>
      <c r="D203" s="183" t="s">
        <v>121</v>
      </c>
      <c r="E203" s="184" t="s">
        <v>346</v>
      </c>
      <c r="F203" s="185" t="s">
        <v>347</v>
      </c>
      <c r="G203" s="186" t="s">
        <v>144</v>
      </c>
      <c r="H203" s="187">
        <v>48</v>
      </c>
      <c r="I203" s="188"/>
      <c r="J203" s="189">
        <f>ROUND(I203*H203,2)</f>
        <v>0</v>
      </c>
      <c r="K203" s="185" t="s">
        <v>190</v>
      </c>
      <c r="L203" s="60"/>
      <c r="M203" s="190" t="s">
        <v>21</v>
      </c>
      <c r="N203" s="191" t="s">
        <v>41</v>
      </c>
      <c r="O203" s="41"/>
      <c r="P203" s="192">
        <f>O203*H203</f>
        <v>0</v>
      </c>
      <c r="Q203" s="192">
        <v>1.6100000000000001E-3</v>
      </c>
      <c r="R203" s="192">
        <f>Q203*H203</f>
        <v>7.7280000000000001E-2</v>
      </c>
      <c r="S203" s="192">
        <v>0</v>
      </c>
      <c r="T203" s="193">
        <f>S203*H203</f>
        <v>0</v>
      </c>
      <c r="AR203" s="23" t="s">
        <v>126</v>
      </c>
      <c r="AT203" s="23" t="s">
        <v>121</v>
      </c>
      <c r="AU203" s="23" t="s">
        <v>80</v>
      </c>
      <c r="AY203" s="23" t="s">
        <v>117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23" t="s">
        <v>78</v>
      </c>
      <c r="BK203" s="194">
        <f>ROUND(I203*H203,2)</f>
        <v>0</v>
      </c>
      <c r="BL203" s="23" t="s">
        <v>126</v>
      </c>
      <c r="BM203" s="23" t="s">
        <v>348</v>
      </c>
    </row>
    <row r="204" spans="2:65" s="11" customFormat="1">
      <c r="B204" s="195"/>
      <c r="C204" s="196"/>
      <c r="D204" s="197" t="s">
        <v>128</v>
      </c>
      <c r="E204" s="198" t="s">
        <v>21</v>
      </c>
      <c r="F204" s="199" t="s">
        <v>349</v>
      </c>
      <c r="G204" s="196"/>
      <c r="H204" s="200">
        <v>48</v>
      </c>
      <c r="I204" s="201"/>
      <c r="J204" s="196"/>
      <c r="K204" s="196"/>
      <c r="L204" s="202"/>
      <c r="M204" s="203"/>
      <c r="N204" s="204"/>
      <c r="O204" s="204"/>
      <c r="P204" s="204"/>
      <c r="Q204" s="204"/>
      <c r="R204" s="204"/>
      <c r="S204" s="204"/>
      <c r="T204" s="205"/>
      <c r="AT204" s="206" t="s">
        <v>128</v>
      </c>
      <c r="AU204" s="206" t="s">
        <v>80</v>
      </c>
      <c r="AV204" s="11" t="s">
        <v>80</v>
      </c>
      <c r="AW204" s="11" t="s">
        <v>34</v>
      </c>
      <c r="AX204" s="11" t="s">
        <v>70</v>
      </c>
      <c r="AY204" s="206" t="s">
        <v>117</v>
      </c>
    </row>
    <row r="205" spans="2:65" s="13" customFormat="1">
      <c r="B205" s="218"/>
      <c r="C205" s="219"/>
      <c r="D205" s="220" t="s">
        <v>128</v>
      </c>
      <c r="E205" s="221" t="s">
        <v>21</v>
      </c>
      <c r="F205" s="222" t="s">
        <v>132</v>
      </c>
      <c r="G205" s="219"/>
      <c r="H205" s="223">
        <v>48</v>
      </c>
      <c r="I205" s="224"/>
      <c r="J205" s="219"/>
      <c r="K205" s="219"/>
      <c r="L205" s="225"/>
      <c r="M205" s="226"/>
      <c r="N205" s="227"/>
      <c r="O205" s="227"/>
      <c r="P205" s="227"/>
      <c r="Q205" s="227"/>
      <c r="R205" s="227"/>
      <c r="S205" s="227"/>
      <c r="T205" s="228"/>
      <c r="AT205" s="229" t="s">
        <v>128</v>
      </c>
      <c r="AU205" s="229" t="s">
        <v>80</v>
      </c>
      <c r="AV205" s="13" t="s">
        <v>133</v>
      </c>
      <c r="AW205" s="13" t="s">
        <v>34</v>
      </c>
      <c r="AX205" s="13" t="s">
        <v>78</v>
      </c>
      <c r="AY205" s="229" t="s">
        <v>117</v>
      </c>
    </row>
    <row r="206" spans="2:65" s="1" customFormat="1" ht="22.5" customHeight="1">
      <c r="B206" s="40"/>
      <c r="C206" s="183" t="s">
        <v>126</v>
      </c>
      <c r="D206" s="183" t="s">
        <v>121</v>
      </c>
      <c r="E206" s="184" t="s">
        <v>350</v>
      </c>
      <c r="F206" s="185" t="s">
        <v>351</v>
      </c>
      <c r="G206" s="186" t="s">
        <v>144</v>
      </c>
      <c r="H206" s="187">
        <v>44</v>
      </c>
      <c r="I206" s="188"/>
      <c r="J206" s="189">
        <f>ROUND(I206*H206,2)</f>
        <v>0</v>
      </c>
      <c r="K206" s="185" t="s">
        <v>190</v>
      </c>
      <c r="L206" s="60"/>
      <c r="M206" s="190" t="s">
        <v>21</v>
      </c>
      <c r="N206" s="191" t="s">
        <v>41</v>
      </c>
      <c r="O206" s="41"/>
      <c r="P206" s="192">
        <f>O206*H206</f>
        <v>0</v>
      </c>
      <c r="Q206" s="192">
        <v>1.9599999999999999E-3</v>
      </c>
      <c r="R206" s="192">
        <f>Q206*H206</f>
        <v>8.6239999999999997E-2</v>
      </c>
      <c r="S206" s="192">
        <v>0</v>
      </c>
      <c r="T206" s="193">
        <f>S206*H206</f>
        <v>0</v>
      </c>
      <c r="AR206" s="23" t="s">
        <v>126</v>
      </c>
      <c r="AT206" s="23" t="s">
        <v>121</v>
      </c>
      <c r="AU206" s="23" t="s">
        <v>80</v>
      </c>
      <c r="AY206" s="23" t="s">
        <v>117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23" t="s">
        <v>78</v>
      </c>
      <c r="BK206" s="194">
        <f>ROUND(I206*H206,2)</f>
        <v>0</v>
      </c>
      <c r="BL206" s="23" t="s">
        <v>126</v>
      </c>
      <c r="BM206" s="23" t="s">
        <v>352</v>
      </c>
    </row>
    <row r="207" spans="2:65" s="11" customFormat="1">
      <c r="B207" s="195"/>
      <c r="C207" s="196"/>
      <c r="D207" s="197" t="s">
        <v>128</v>
      </c>
      <c r="E207" s="198" t="s">
        <v>21</v>
      </c>
      <c r="F207" s="199" t="s">
        <v>353</v>
      </c>
      <c r="G207" s="196"/>
      <c r="H207" s="200">
        <v>44</v>
      </c>
      <c r="I207" s="201"/>
      <c r="J207" s="196"/>
      <c r="K207" s="196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128</v>
      </c>
      <c r="AU207" s="206" t="s">
        <v>80</v>
      </c>
      <c r="AV207" s="11" t="s">
        <v>80</v>
      </c>
      <c r="AW207" s="11" t="s">
        <v>34</v>
      </c>
      <c r="AX207" s="11" t="s">
        <v>70</v>
      </c>
      <c r="AY207" s="206" t="s">
        <v>117</v>
      </c>
    </row>
    <row r="208" spans="2:65" s="13" customFormat="1">
      <c r="B208" s="218"/>
      <c r="C208" s="219"/>
      <c r="D208" s="220" t="s">
        <v>128</v>
      </c>
      <c r="E208" s="221" t="s">
        <v>21</v>
      </c>
      <c r="F208" s="222" t="s">
        <v>132</v>
      </c>
      <c r="G208" s="219"/>
      <c r="H208" s="223">
        <v>44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128</v>
      </c>
      <c r="AU208" s="229" t="s">
        <v>80</v>
      </c>
      <c r="AV208" s="13" t="s">
        <v>133</v>
      </c>
      <c r="AW208" s="13" t="s">
        <v>34</v>
      </c>
      <c r="AX208" s="13" t="s">
        <v>78</v>
      </c>
      <c r="AY208" s="229" t="s">
        <v>117</v>
      </c>
    </row>
    <row r="209" spans="2:65" s="1" customFormat="1" ht="31.5" customHeight="1">
      <c r="B209" s="40"/>
      <c r="C209" s="183" t="s">
        <v>354</v>
      </c>
      <c r="D209" s="183" t="s">
        <v>121</v>
      </c>
      <c r="E209" s="184" t="s">
        <v>355</v>
      </c>
      <c r="F209" s="185" t="s">
        <v>356</v>
      </c>
      <c r="G209" s="186" t="s">
        <v>357</v>
      </c>
      <c r="H209" s="187">
        <v>13</v>
      </c>
      <c r="I209" s="188"/>
      <c r="J209" s="189">
        <f>ROUND(I209*H209,2)</f>
        <v>0</v>
      </c>
      <c r="K209" s="185" t="s">
        <v>190</v>
      </c>
      <c r="L209" s="60"/>
      <c r="M209" s="190" t="s">
        <v>21</v>
      </c>
      <c r="N209" s="191" t="s">
        <v>41</v>
      </c>
      <c r="O209" s="41"/>
      <c r="P209" s="192">
        <f>O209*H209</f>
        <v>0</v>
      </c>
      <c r="Q209" s="192">
        <v>1.0000000000000001E-5</v>
      </c>
      <c r="R209" s="192">
        <f>Q209*H209</f>
        <v>1.3000000000000002E-4</v>
      </c>
      <c r="S209" s="192">
        <v>0</v>
      </c>
      <c r="T209" s="193">
        <f>S209*H209</f>
        <v>0</v>
      </c>
      <c r="AR209" s="23" t="s">
        <v>126</v>
      </c>
      <c r="AT209" s="23" t="s">
        <v>121</v>
      </c>
      <c r="AU209" s="23" t="s">
        <v>80</v>
      </c>
      <c r="AY209" s="23" t="s">
        <v>117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23" t="s">
        <v>78</v>
      </c>
      <c r="BK209" s="194">
        <f>ROUND(I209*H209,2)</f>
        <v>0</v>
      </c>
      <c r="BL209" s="23" t="s">
        <v>126</v>
      </c>
      <c r="BM209" s="23" t="s">
        <v>358</v>
      </c>
    </row>
    <row r="210" spans="2:65" s="11" customFormat="1">
      <c r="B210" s="195"/>
      <c r="C210" s="196"/>
      <c r="D210" s="197" t="s">
        <v>128</v>
      </c>
      <c r="E210" s="198" t="s">
        <v>21</v>
      </c>
      <c r="F210" s="199" t="s">
        <v>359</v>
      </c>
      <c r="G210" s="196"/>
      <c r="H210" s="200">
        <v>13</v>
      </c>
      <c r="I210" s="201"/>
      <c r="J210" s="196"/>
      <c r="K210" s="196"/>
      <c r="L210" s="202"/>
      <c r="M210" s="203"/>
      <c r="N210" s="204"/>
      <c r="O210" s="204"/>
      <c r="P210" s="204"/>
      <c r="Q210" s="204"/>
      <c r="R210" s="204"/>
      <c r="S210" s="204"/>
      <c r="T210" s="205"/>
      <c r="AT210" s="206" t="s">
        <v>128</v>
      </c>
      <c r="AU210" s="206" t="s">
        <v>80</v>
      </c>
      <c r="AV210" s="11" t="s">
        <v>80</v>
      </c>
      <c r="AW210" s="11" t="s">
        <v>34</v>
      </c>
      <c r="AX210" s="11" t="s">
        <v>70</v>
      </c>
      <c r="AY210" s="206" t="s">
        <v>117</v>
      </c>
    </row>
    <row r="211" spans="2:65" s="13" customFormat="1">
      <c r="B211" s="218"/>
      <c r="C211" s="219"/>
      <c r="D211" s="220" t="s">
        <v>128</v>
      </c>
      <c r="E211" s="221" t="s">
        <v>21</v>
      </c>
      <c r="F211" s="222" t="s">
        <v>132</v>
      </c>
      <c r="G211" s="219"/>
      <c r="H211" s="223">
        <v>13</v>
      </c>
      <c r="I211" s="224"/>
      <c r="J211" s="219"/>
      <c r="K211" s="219"/>
      <c r="L211" s="225"/>
      <c r="M211" s="226"/>
      <c r="N211" s="227"/>
      <c r="O211" s="227"/>
      <c r="P211" s="227"/>
      <c r="Q211" s="227"/>
      <c r="R211" s="227"/>
      <c r="S211" s="227"/>
      <c r="T211" s="228"/>
      <c r="AT211" s="229" t="s">
        <v>128</v>
      </c>
      <c r="AU211" s="229" t="s">
        <v>80</v>
      </c>
      <c r="AV211" s="13" t="s">
        <v>133</v>
      </c>
      <c r="AW211" s="13" t="s">
        <v>34</v>
      </c>
      <c r="AX211" s="13" t="s">
        <v>78</v>
      </c>
      <c r="AY211" s="229" t="s">
        <v>117</v>
      </c>
    </row>
    <row r="212" spans="2:65" s="1" customFormat="1" ht="22.5" customHeight="1">
      <c r="B212" s="40"/>
      <c r="C212" s="183" t="s">
        <v>360</v>
      </c>
      <c r="D212" s="183" t="s">
        <v>121</v>
      </c>
      <c r="E212" s="184" t="s">
        <v>361</v>
      </c>
      <c r="F212" s="185" t="s">
        <v>362</v>
      </c>
      <c r="G212" s="186" t="s">
        <v>144</v>
      </c>
      <c r="H212" s="187">
        <v>369</v>
      </c>
      <c r="I212" s="188"/>
      <c r="J212" s="189">
        <f>ROUND(I212*H212,2)</f>
        <v>0</v>
      </c>
      <c r="K212" s="185" t="s">
        <v>190</v>
      </c>
      <c r="L212" s="60"/>
      <c r="M212" s="190" t="s">
        <v>21</v>
      </c>
      <c r="N212" s="191" t="s">
        <v>41</v>
      </c>
      <c r="O212" s="41"/>
      <c r="P212" s="192">
        <f>O212*H212</f>
        <v>0</v>
      </c>
      <c r="Q212" s="192">
        <v>0</v>
      </c>
      <c r="R212" s="192">
        <f>Q212*H212</f>
        <v>0</v>
      </c>
      <c r="S212" s="192">
        <v>0</v>
      </c>
      <c r="T212" s="193">
        <f>S212*H212</f>
        <v>0</v>
      </c>
      <c r="AR212" s="23" t="s">
        <v>126</v>
      </c>
      <c r="AT212" s="23" t="s">
        <v>121</v>
      </c>
      <c r="AU212" s="23" t="s">
        <v>80</v>
      </c>
      <c r="AY212" s="23" t="s">
        <v>117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23" t="s">
        <v>78</v>
      </c>
      <c r="BK212" s="194">
        <f>ROUND(I212*H212,2)</f>
        <v>0</v>
      </c>
      <c r="BL212" s="23" t="s">
        <v>126</v>
      </c>
      <c r="BM212" s="23" t="s">
        <v>363</v>
      </c>
    </row>
    <row r="213" spans="2:65" s="1" customFormat="1" ht="22.5" customHeight="1">
      <c r="B213" s="40"/>
      <c r="C213" s="183" t="s">
        <v>364</v>
      </c>
      <c r="D213" s="183" t="s">
        <v>121</v>
      </c>
      <c r="E213" s="184" t="s">
        <v>365</v>
      </c>
      <c r="F213" s="185" t="s">
        <v>366</v>
      </c>
      <c r="G213" s="186" t="s">
        <v>144</v>
      </c>
      <c r="H213" s="187">
        <v>44</v>
      </c>
      <c r="I213" s="188"/>
      <c r="J213" s="189">
        <f>ROUND(I213*H213,2)</f>
        <v>0</v>
      </c>
      <c r="K213" s="185" t="s">
        <v>190</v>
      </c>
      <c r="L213" s="60"/>
      <c r="M213" s="190" t="s">
        <v>21</v>
      </c>
      <c r="N213" s="191" t="s">
        <v>41</v>
      </c>
      <c r="O213" s="41"/>
      <c r="P213" s="192">
        <f>O213*H213</f>
        <v>0</v>
      </c>
      <c r="Q213" s="192">
        <v>0</v>
      </c>
      <c r="R213" s="192">
        <f>Q213*H213</f>
        <v>0</v>
      </c>
      <c r="S213" s="192">
        <v>0</v>
      </c>
      <c r="T213" s="193">
        <f>S213*H213</f>
        <v>0</v>
      </c>
      <c r="AR213" s="23" t="s">
        <v>126</v>
      </c>
      <c r="AT213" s="23" t="s">
        <v>121</v>
      </c>
      <c r="AU213" s="23" t="s">
        <v>80</v>
      </c>
      <c r="AY213" s="23" t="s">
        <v>117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23" t="s">
        <v>78</v>
      </c>
      <c r="BK213" s="194">
        <f>ROUND(I213*H213,2)</f>
        <v>0</v>
      </c>
      <c r="BL213" s="23" t="s">
        <v>126</v>
      </c>
      <c r="BM213" s="23" t="s">
        <v>367</v>
      </c>
    </row>
    <row r="214" spans="2:65" s="1" customFormat="1" ht="31.5" customHeight="1">
      <c r="B214" s="40"/>
      <c r="C214" s="183" t="s">
        <v>368</v>
      </c>
      <c r="D214" s="183" t="s">
        <v>121</v>
      </c>
      <c r="E214" s="184" t="s">
        <v>369</v>
      </c>
      <c r="F214" s="185" t="s">
        <v>370</v>
      </c>
      <c r="G214" s="186" t="s">
        <v>144</v>
      </c>
      <c r="H214" s="187">
        <v>1630</v>
      </c>
      <c r="I214" s="188"/>
      <c r="J214" s="189">
        <f>ROUND(I214*H214,2)</f>
        <v>0</v>
      </c>
      <c r="K214" s="185" t="s">
        <v>21</v>
      </c>
      <c r="L214" s="60"/>
      <c r="M214" s="190" t="s">
        <v>21</v>
      </c>
      <c r="N214" s="191" t="s">
        <v>41</v>
      </c>
      <c r="O214" s="41"/>
      <c r="P214" s="192">
        <f>O214*H214</f>
        <v>0</v>
      </c>
      <c r="Q214" s="192">
        <v>2.9999999999999997E-4</v>
      </c>
      <c r="R214" s="192">
        <f>Q214*H214</f>
        <v>0.48899999999999993</v>
      </c>
      <c r="S214" s="192">
        <v>0</v>
      </c>
      <c r="T214" s="193">
        <f>S214*H214</f>
        <v>0</v>
      </c>
      <c r="AR214" s="23" t="s">
        <v>126</v>
      </c>
      <c r="AT214" s="23" t="s">
        <v>121</v>
      </c>
      <c r="AU214" s="23" t="s">
        <v>80</v>
      </c>
      <c r="AY214" s="23" t="s">
        <v>117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23" t="s">
        <v>78</v>
      </c>
      <c r="BK214" s="194">
        <f>ROUND(I214*H214,2)</f>
        <v>0</v>
      </c>
      <c r="BL214" s="23" t="s">
        <v>126</v>
      </c>
      <c r="BM214" s="23" t="s">
        <v>371</v>
      </c>
    </row>
    <row r="215" spans="2:65" s="11" customFormat="1">
      <c r="B215" s="195"/>
      <c r="C215" s="196"/>
      <c r="D215" s="197" t="s">
        <v>128</v>
      </c>
      <c r="E215" s="198" t="s">
        <v>21</v>
      </c>
      <c r="F215" s="199" t="s">
        <v>372</v>
      </c>
      <c r="G215" s="196"/>
      <c r="H215" s="200">
        <v>940</v>
      </c>
      <c r="I215" s="201"/>
      <c r="J215" s="196"/>
      <c r="K215" s="196"/>
      <c r="L215" s="202"/>
      <c r="M215" s="203"/>
      <c r="N215" s="204"/>
      <c r="O215" s="204"/>
      <c r="P215" s="204"/>
      <c r="Q215" s="204"/>
      <c r="R215" s="204"/>
      <c r="S215" s="204"/>
      <c r="T215" s="205"/>
      <c r="AT215" s="206" t="s">
        <v>128</v>
      </c>
      <c r="AU215" s="206" t="s">
        <v>80</v>
      </c>
      <c r="AV215" s="11" t="s">
        <v>80</v>
      </c>
      <c r="AW215" s="11" t="s">
        <v>34</v>
      </c>
      <c r="AX215" s="11" t="s">
        <v>70</v>
      </c>
      <c r="AY215" s="206" t="s">
        <v>117</v>
      </c>
    </row>
    <row r="216" spans="2:65" s="11" customFormat="1">
      <c r="B216" s="195"/>
      <c r="C216" s="196"/>
      <c r="D216" s="197" t="s">
        <v>128</v>
      </c>
      <c r="E216" s="198" t="s">
        <v>21</v>
      </c>
      <c r="F216" s="199" t="s">
        <v>373</v>
      </c>
      <c r="G216" s="196"/>
      <c r="H216" s="200">
        <v>690</v>
      </c>
      <c r="I216" s="201"/>
      <c r="J216" s="196"/>
      <c r="K216" s="196"/>
      <c r="L216" s="202"/>
      <c r="M216" s="203"/>
      <c r="N216" s="204"/>
      <c r="O216" s="204"/>
      <c r="P216" s="204"/>
      <c r="Q216" s="204"/>
      <c r="R216" s="204"/>
      <c r="S216" s="204"/>
      <c r="T216" s="205"/>
      <c r="AT216" s="206" t="s">
        <v>128</v>
      </c>
      <c r="AU216" s="206" t="s">
        <v>80</v>
      </c>
      <c r="AV216" s="11" t="s">
        <v>80</v>
      </c>
      <c r="AW216" s="11" t="s">
        <v>34</v>
      </c>
      <c r="AX216" s="11" t="s">
        <v>70</v>
      </c>
      <c r="AY216" s="206" t="s">
        <v>117</v>
      </c>
    </row>
    <row r="217" spans="2:65" s="12" customFormat="1">
      <c r="B217" s="207"/>
      <c r="C217" s="208"/>
      <c r="D217" s="197" t="s">
        <v>128</v>
      </c>
      <c r="E217" s="209" t="s">
        <v>21</v>
      </c>
      <c r="F217" s="210" t="s">
        <v>130</v>
      </c>
      <c r="G217" s="208"/>
      <c r="H217" s="211">
        <v>1630</v>
      </c>
      <c r="I217" s="212"/>
      <c r="J217" s="208"/>
      <c r="K217" s="208"/>
      <c r="L217" s="213"/>
      <c r="M217" s="214"/>
      <c r="N217" s="215"/>
      <c r="O217" s="215"/>
      <c r="P217" s="215"/>
      <c r="Q217" s="215"/>
      <c r="R217" s="215"/>
      <c r="S217" s="215"/>
      <c r="T217" s="216"/>
      <c r="AT217" s="217" t="s">
        <v>128</v>
      </c>
      <c r="AU217" s="217" t="s">
        <v>80</v>
      </c>
      <c r="AV217" s="12" t="s">
        <v>131</v>
      </c>
      <c r="AW217" s="12" t="s">
        <v>34</v>
      </c>
      <c r="AX217" s="12" t="s">
        <v>70</v>
      </c>
      <c r="AY217" s="217" t="s">
        <v>117</v>
      </c>
    </row>
    <row r="218" spans="2:65" s="13" customFormat="1">
      <c r="B218" s="218"/>
      <c r="C218" s="219"/>
      <c r="D218" s="220" t="s">
        <v>128</v>
      </c>
      <c r="E218" s="221" t="s">
        <v>21</v>
      </c>
      <c r="F218" s="222" t="s">
        <v>132</v>
      </c>
      <c r="G218" s="219"/>
      <c r="H218" s="223">
        <v>1630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128</v>
      </c>
      <c r="AU218" s="229" t="s">
        <v>80</v>
      </c>
      <c r="AV218" s="13" t="s">
        <v>133</v>
      </c>
      <c r="AW218" s="13" t="s">
        <v>34</v>
      </c>
      <c r="AX218" s="13" t="s">
        <v>78</v>
      </c>
      <c r="AY218" s="229" t="s">
        <v>117</v>
      </c>
    </row>
    <row r="219" spans="2:65" s="1" customFormat="1" ht="22.5" customHeight="1">
      <c r="B219" s="40"/>
      <c r="C219" s="183" t="s">
        <v>9</v>
      </c>
      <c r="D219" s="183" t="s">
        <v>121</v>
      </c>
      <c r="E219" s="184" t="s">
        <v>374</v>
      </c>
      <c r="F219" s="185" t="s">
        <v>375</v>
      </c>
      <c r="G219" s="186" t="s">
        <v>144</v>
      </c>
      <c r="H219" s="187">
        <v>1630</v>
      </c>
      <c r="I219" s="188"/>
      <c r="J219" s="189">
        <f>ROUND(I219*H219,2)</f>
        <v>0</v>
      </c>
      <c r="K219" s="185" t="s">
        <v>190</v>
      </c>
      <c r="L219" s="60"/>
      <c r="M219" s="190" t="s">
        <v>21</v>
      </c>
      <c r="N219" s="191" t="s">
        <v>41</v>
      </c>
      <c r="O219" s="41"/>
      <c r="P219" s="192">
        <f>O219*H219</f>
        <v>0</v>
      </c>
      <c r="Q219" s="192">
        <v>0</v>
      </c>
      <c r="R219" s="192">
        <f>Q219*H219</f>
        <v>0</v>
      </c>
      <c r="S219" s="192">
        <v>0</v>
      </c>
      <c r="T219" s="193">
        <f>S219*H219</f>
        <v>0</v>
      </c>
      <c r="AR219" s="23" t="s">
        <v>126</v>
      </c>
      <c r="AT219" s="23" t="s">
        <v>121</v>
      </c>
      <c r="AU219" s="23" t="s">
        <v>80</v>
      </c>
      <c r="AY219" s="23" t="s">
        <v>117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23" t="s">
        <v>78</v>
      </c>
      <c r="BK219" s="194">
        <f>ROUND(I219*H219,2)</f>
        <v>0</v>
      </c>
      <c r="BL219" s="23" t="s">
        <v>126</v>
      </c>
      <c r="BM219" s="23" t="s">
        <v>376</v>
      </c>
    </row>
    <row r="220" spans="2:65" s="1" customFormat="1" ht="31.5" customHeight="1">
      <c r="B220" s="40"/>
      <c r="C220" s="183" t="s">
        <v>377</v>
      </c>
      <c r="D220" s="183" t="s">
        <v>121</v>
      </c>
      <c r="E220" s="184" t="s">
        <v>378</v>
      </c>
      <c r="F220" s="185" t="s">
        <v>379</v>
      </c>
      <c r="G220" s="186" t="s">
        <v>183</v>
      </c>
      <c r="H220" s="187">
        <v>0.91300000000000003</v>
      </c>
      <c r="I220" s="188"/>
      <c r="J220" s="189">
        <f>ROUND(I220*H220,2)</f>
        <v>0</v>
      </c>
      <c r="K220" s="185" t="s">
        <v>190</v>
      </c>
      <c r="L220" s="60"/>
      <c r="M220" s="190" t="s">
        <v>21</v>
      </c>
      <c r="N220" s="191" t="s">
        <v>41</v>
      </c>
      <c r="O220" s="41"/>
      <c r="P220" s="192">
        <f>O220*H220</f>
        <v>0</v>
      </c>
      <c r="Q220" s="192">
        <v>0</v>
      </c>
      <c r="R220" s="192">
        <f>Q220*H220</f>
        <v>0</v>
      </c>
      <c r="S220" s="192">
        <v>0</v>
      </c>
      <c r="T220" s="193">
        <f>S220*H220</f>
        <v>0</v>
      </c>
      <c r="AR220" s="23" t="s">
        <v>126</v>
      </c>
      <c r="AT220" s="23" t="s">
        <v>121</v>
      </c>
      <c r="AU220" s="23" t="s">
        <v>80</v>
      </c>
      <c r="AY220" s="23" t="s">
        <v>117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23" t="s">
        <v>78</v>
      </c>
      <c r="BK220" s="194">
        <f>ROUND(I220*H220,2)</f>
        <v>0</v>
      </c>
      <c r="BL220" s="23" t="s">
        <v>126</v>
      </c>
      <c r="BM220" s="23" t="s">
        <v>380</v>
      </c>
    </row>
    <row r="221" spans="2:65" s="10" customFormat="1" ht="29.85" customHeight="1">
      <c r="B221" s="166"/>
      <c r="C221" s="167"/>
      <c r="D221" s="180" t="s">
        <v>69</v>
      </c>
      <c r="E221" s="181" t="s">
        <v>381</v>
      </c>
      <c r="F221" s="181" t="s">
        <v>382</v>
      </c>
      <c r="G221" s="167"/>
      <c r="H221" s="167"/>
      <c r="I221" s="170"/>
      <c r="J221" s="182">
        <f>BK221</f>
        <v>0</v>
      </c>
      <c r="K221" s="167"/>
      <c r="L221" s="172"/>
      <c r="M221" s="173"/>
      <c r="N221" s="174"/>
      <c r="O221" s="174"/>
      <c r="P221" s="175">
        <f>SUM(P222:P306)</f>
        <v>0</v>
      </c>
      <c r="Q221" s="174"/>
      <c r="R221" s="175">
        <f>SUM(R222:R306)</f>
        <v>0.12018999999999999</v>
      </c>
      <c r="S221" s="174"/>
      <c r="T221" s="176">
        <f>SUM(T222:T306)</f>
        <v>0</v>
      </c>
      <c r="AR221" s="177" t="s">
        <v>80</v>
      </c>
      <c r="AT221" s="178" t="s">
        <v>69</v>
      </c>
      <c r="AU221" s="178" t="s">
        <v>78</v>
      </c>
      <c r="AY221" s="177" t="s">
        <v>117</v>
      </c>
      <c r="BK221" s="179">
        <f>SUM(BK222:BK306)</f>
        <v>0</v>
      </c>
    </row>
    <row r="222" spans="2:65" s="1" customFormat="1" ht="22.5" customHeight="1">
      <c r="B222" s="40"/>
      <c r="C222" s="183" t="s">
        <v>383</v>
      </c>
      <c r="D222" s="183" t="s">
        <v>121</v>
      </c>
      <c r="E222" s="184" t="s">
        <v>384</v>
      </c>
      <c r="F222" s="185" t="s">
        <v>385</v>
      </c>
      <c r="G222" s="186" t="s">
        <v>357</v>
      </c>
      <c r="H222" s="187">
        <v>18</v>
      </c>
      <c r="I222" s="188"/>
      <c r="J222" s="189">
        <f>ROUND(I222*H222,2)</f>
        <v>0</v>
      </c>
      <c r="K222" s="185" t="s">
        <v>190</v>
      </c>
      <c r="L222" s="60"/>
      <c r="M222" s="190" t="s">
        <v>21</v>
      </c>
      <c r="N222" s="191" t="s">
        <v>41</v>
      </c>
      <c r="O222" s="41"/>
      <c r="P222" s="192">
        <f>O222*H222</f>
        <v>0</v>
      </c>
      <c r="Q222" s="192">
        <v>2.3000000000000001E-4</v>
      </c>
      <c r="R222" s="192">
        <f>Q222*H222</f>
        <v>4.1400000000000005E-3</v>
      </c>
      <c r="S222" s="192">
        <v>0</v>
      </c>
      <c r="T222" s="193">
        <f>S222*H222</f>
        <v>0</v>
      </c>
      <c r="AR222" s="23" t="s">
        <v>126</v>
      </c>
      <c r="AT222" s="23" t="s">
        <v>121</v>
      </c>
      <c r="AU222" s="23" t="s">
        <v>80</v>
      </c>
      <c r="AY222" s="23" t="s">
        <v>117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23" t="s">
        <v>78</v>
      </c>
      <c r="BK222" s="194">
        <f>ROUND(I222*H222,2)</f>
        <v>0</v>
      </c>
      <c r="BL222" s="23" t="s">
        <v>126</v>
      </c>
      <c r="BM222" s="23" t="s">
        <v>386</v>
      </c>
    </row>
    <row r="223" spans="2:65" s="11" customFormat="1">
      <c r="B223" s="195"/>
      <c r="C223" s="196"/>
      <c r="D223" s="197" t="s">
        <v>128</v>
      </c>
      <c r="E223" s="198" t="s">
        <v>21</v>
      </c>
      <c r="F223" s="199" t="s">
        <v>387</v>
      </c>
      <c r="G223" s="196"/>
      <c r="H223" s="200">
        <v>18</v>
      </c>
      <c r="I223" s="201"/>
      <c r="J223" s="196"/>
      <c r="K223" s="196"/>
      <c r="L223" s="202"/>
      <c r="M223" s="203"/>
      <c r="N223" s="204"/>
      <c r="O223" s="204"/>
      <c r="P223" s="204"/>
      <c r="Q223" s="204"/>
      <c r="R223" s="204"/>
      <c r="S223" s="204"/>
      <c r="T223" s="205"/>
      <c r="AT223" s="206" t="s">
        <v>128</v>
      </c>
      <c r="AU223" s="206" t="s">
        <v>80</v>
      </c>
      <c r="AV223" s="11" t="s">
        <v>80</v>
      </c>
      <c r="AW223" s="11" t="s">
        <v>34</v>
      </c>
      <c r="AX223" s="11" t="s">
        <v>70</v>
      </c>
      <c r="AY223" s="206" t="s">
        <v>117</v>
      </c>
    </row>
    <row r="224" spans="2:65" s="13" customFormat="1">
      <c r="B224" s="218"/>
      <c r="C224" s="219"/>
      <c r="D224" s="220" t="s">
        <v>128</v>
      </c>
      <c r="E224" s="221" t="s">
        <v>21</v>
      </c>
      <c r="F224" s="222" t="s">
        <v>132</v>
      </c>
      <c r="G224" s="219"/>
      <c r="H224" s="223">
        <v>18</v>
      </c>
      <c r="I224" s="224"/>
      <c r="J224" s="219"/>
      <c r="K224" s="219"/>
      <c r="L224" s="225"/>
      <c r="M224" s="226"/>
      <c r="N224" s="227"/>
      <c r="O224" s="227"/>
      <c r="P224" s="227"/>
      <c r="Q224" s="227"/>
      <c r="R224" s="227"/>
      <c r="S224" s="227"/>
      <c r="T224" s="228"/>
      <c r="AT224" s="229" t="s">
        <v>128</v>
      </c>
      <c r="AU224" s="229" t="s">
        <v>80</v>
      </c>
      <c r="AV224" s="13" t="s">
        <v>133</v>
      </c>
      <c r="AW224" s="13" t="s">
        <v>34</v>
      </c>
      <c r="AX224" s="13" t="s">
        <v>78</v>
      </c>
      <c r="AY224" s="229" t="s">
        <v>117</v>
      </c>
    </row>
    <row r="225" spans="2:65" s="1" customFormat="1" ht="31.5" customHeight="1">
      <c r="B225" s="40"/>
      <c r="C225" s="183" t="s">
        <v>388</v>
      </c>
      <c r="D225" s="183" t="s">
        <v>121</v>
      </c>
      <c r="E225" s="184" t="s">
        <v>389</v>
      </c>
      <c r="F225" s="185" t="s">
        <v>390</v>
      </c>
      <c r="G225" s="186" t="s">
        <v>357</v>
      </c>
      <c r="H225" s="187">
        <v>11</v>
      </c>
      <c r="I225" s="188"/>
      <c r="J225" s="189">
        <f>ROUND(I225*H225,2)</f>
        <v>0</v>
      </c>
      <c r="K225" s="185" t="s">
        <v>190</v>
      </c>
      <c r="L225" s="60"/>
      <c r="M225" s="190" t="s">
        <v>21</v>
      </c>
      <c r="N225" s="191" t="s">
        <v>41</v>
      </c>
      <c r="O225" s="41"/>
      <c r="P225" s="192">
        <f>O225*H225</f>
        <v>0</v>
      </c>
      <c r="Q225" s="192">
        <v>1.3999999999999999E-4</v>
      </c>
      <c r="R225" s="192">
        <f>Q225*H225</f>
        <v>1.5399999999999999E-3</v>
      </c>
      <c r="S225" s="192">
        <v>0</v>
      </c>
      <c r="T225" s="193">
        <f>S225*H225</f>
        <v>0</v>
      </c>
      <c r="AR225" s="23" t="s">
        <v>126</v>
      </c>
      <c r="AT225" s="23" t="s">
        <v>121</v>
      </c>
      <c r="AU225" s="23" t="s">
        <v>80</v>
      </c>
      <c r="AY225" s="23" t="s">
        <v>117</v>
      </c>
      <c r="BE225" s="194">
        <f>IF(N225="základní",J225,0)</f>
        <v>0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23" t="s">
        <v>78</v>
      </c>
      <c r="BK225" s="194">
        <f>ROUND(I225*H225,2)</f>
        <v>0</v>
      </c>
      <c r="BL225" s="23" t="s">
        <v>126</v>
      </c>
      <c r="BM225" s="23" t="s">
        <v>391</v>
      </c>
    </row>
    <row r="226" spans="2:65" s="11" customFormat="1">
      <c r="B226" s="195"/>
      <c r="C226" s="196"/>
      <c r="D226" s="197" t="s">
        <v>128</v>
      </c>
      <c r="E226" s="198" t="s">
        <v>21</v>
      </c>
      <c r="F226" s="199" t="s">
        <v>392</v>
      </c>
      <c r="G226" s="196"/>
      <c r="H226" s="200">
        <v>2</v>
      </c>
      <c r="I226" s="201"/>
      <c r="J226" s="196"/>
      <c r="K226" s="196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128</v>
      </c>
      <c r="AU226" s="206" t="s">
        <v>80</v>
      </c>
      <c r="AV226" s="11" t="s">
        <v>80</v>
      </c>
      <c r="AW226" s="11" t="s">
        <v>34</v>
      </c>
      <c r="AX226" s="11" t="s">
        <v>70</v>
      </c>
      <c r="AY226" s="206" t="s">
        <v>117</v>
      </c>
    </row>
    <row r="227" spans="2:65" s="11" customFormat="1">
      <c r="B227" s="195"/>
      <c r="C227" s="196"/>
      <c r="D227" s="197" t="s">
        <v>128</v>
      </c>
      <c r="E227" s="198" t="s">
        <v>21</v>
      </c>
      <c r="F227" s="199" t="s">
        <v>393</v>
      </c>
      <c r="G227" s="196"/>
      <c r="H227" s="200">
        <v>9</v>
      </c>
      <c r="I227" s="201"/>
      <c r="J227" s="196"/>
      <c r="K227" s="196"/>
      <c r="L227" s="202"/>
      <c r="M227" s="203"/>
      <c r="N227" s="204"/>
      <c r="O227" s="204"/>
      <c r="P227" s="204"/>
      <c r="Q227" s="204"/>
      <c r="R227" s="204"/>
      <c r="S227" s="204"/>
      <c r="T227" s="205"/>
      <c r="AT227" s="206" t="s">
        <v>128</v>
      </c>
      <c r="AU227" s="206" t="s">
        <v>80</v>
      </c>
      <c r="AV227" s="11" t="s">
        <v>80</v>
      </c>
      <c r="AW227" s="11" t="s">
        <v>34</v>
      </c>
      <c r="AX227" s="11" t="s">
        <v>70</v>
      </c>
      <c r="AY227" s="206" t="s">
        <v>117</v>
      </c>
    </row>
    <row r="228" spans="2:65" s="13" customFormat="1">
      <c r="B228" s="218"/>
      <c r="C228" s="219"/>
      <c r="D228" s="220" t="s">
        <v>128</v>
      </c>
      <c r="E228" s="221" t="s">
        <v>21</v>
      </c>
      <c r="F228" s="222" t="s">
        <v>132</v>
      </c>
      <c r="G228" s="219"/>
      <c r="H228" s="223">
        <v>11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128</v>
      </c>
      <c r="AU228" s="229" t="s">
        <v>80</v>
      </c>
      <c r="AV228" s="13" t="s">
        <v>133</v>
      </c>
      <c r="AW228" s="13" t="s">
        <v>34</v>
      </c>
      <c r="AX228" s="13" t="s">
        <v>78</v>
      </c>
      <c r="AY228" s="229" t="s">
        <v>117</v>
      </c>
    </row>
    <row r="229" spans="2:65" s="1" customFormat="1" ht="22.5" customHeight="1">
      <c r="B229" s="40"/>
      <c r="C229" s="183" t="s">
        <v>394</v>
      </c>
      <c r="D229" s="183" t="s">
        <v>121</v>
      </c>
      <c r="E229" s="184" t="s">
        <v>395</v>
      </c>
      <c r="F229" s="185" t="s">
        <v>396</v>
      </c>
      <c r="G229" s="186" t="s">
        <v>357</v>
      </c>
      <c r="H229" s="187">
        <v>6</v>
      </c>
      <c r="I229" s="188"/>
      <c r="J229" s="189">
        <f>ROUND(I229*H229,2)</f>
        <v>0</v>
      </c>
      <c r="K229" s="185" t="s">
        <v>190</v>
      </c>
      <c r="L229" s="60"/>
      <c r="M229" s="190" t="s">
        <v>21</v>
      </c>
      <c r="N229" s="191" t="s">
        <v>41</v>
      </c>
      <c r="O229" s="41"/>
      <c r="P229" s="192">
        <f>O229*H229</f>
        <v>0</v>
      </c>
      <c r="Q229" s="192">
        <v>1.8000000000000001E-4</v>
      </c>
      <c r="R229" s="192">
        <f>Q229*H229</f>
        <v>1.08E-3</v>
      </c>
      <c r="S229" s="192">
        <v>0</v>
      </c>
      <c r="T229" s="193">
        <f>S229*H229</f>
        <v>0</v>
      </c>
      <c r="AR229" s="23" t="s">
        <v>126</v>
      </c>
      <c r="AT229" s="23" t="s">
        <v>121</v>
      </c>
      <c r="AU229" s="23" t="s">
        <v>80</v>
      </c>
      <c r="AY229" s="23" t="s">
        <v>117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23" t="s">
        <v>78</v>
      </c>
      <c r="BK229" s="194">
        <f>ROUND(I229*H229,2)</f>
        <v>0</v>
      </c>
      <c r="BL229" s="23" t="s">
        <v>126</v>
      </c>
      <c r="BM229" s="23" t="s">
        <v>397</v>
      </c>
    </row>
    <row r="230" spans="2:65" s="11" customFormat="1">
      <c r="B230" s="195"/>
      <c r="C230" s="196"/>
      <c r="D230" s="197" t="s">
        <v>128</v>
      </c>
      <c r="E230" s="198" t="s">
        <v>21</v>
      </c>
      <c r="F230" s="199" t="s">
        <v>398</v>
      </c>
      <c r="G230" s="196"/>
      <c r="H230" s="200">
        <v>6</v>
      </c>
      <c r="I230" s="201"/>
      <c r="J230" s="196"/>
      <c r="K230" s="196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128</v>
      </c>
      <c r="AU230" s="206" t="s">
        <v>80</v>
      </c>
      <c r="AV230" s="11" t="s">
        <v>80</v>
      </c>
      <c r="AW230" s="11" t="s">
        <v>34</v>
      </c>
      <c r="AX230" s="11" t="s">
        <v>70</v>
      </c>
      <c r="AY230" s="206" t="s">
        <v>117</v>
      </c>
    </row>
    <row r="231" spans="2:65" s="13" customFormat="1">
      <c r="B231" s="218"/>
      <c r="C231" s="219"/>
      <c r="D231" s="220" t="s">
        <v>128</v>
      </c>
      <c r="E231" s="221" t="s">
        <v>21</v>
      </c>
      <c r="F231" s="222" t="s">
        <v>132</v>
      </c>
      <c r="G231" s="219"/>
      <c r="H231" s="223">
        <v>6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128</v>
      </c>
      <c r="AU231" s="229" t="s">
        <v>80</v>
      </c>
      <c r="AV231" s="13" t="s">
        <v>133</v>
      </c>
      <c r="AW231" s="13" t="s">
        <v>34</v>
      </c>
      <c r="AX231" s="13" t="s">
        <v>78</v>
      </c>
      <c r="AY231" s="229" t="s">
        <v>117</v>
      </c>
    </row>
    <row r="232" spans="2:65" s="1" customFormat="1" ht="22.5" customHeight="1">
      <c r="B232" s="40"/>
      <c r="C232" s="183" t="s">
        <v>399</v>
      </c>
      <c r="D232" s="183" t="s">
        <v>121</v>
      </c>
      <c r="E232" s="184" t="s">
        <v>400</v>
      </c>
      <c r="F232" s="185" t="s">
        <v>401</v>
      </c>
      <c r="G232" s="186" t="s">
        <v>357</v>
      </c>
      <c r="H232" s="187">
        <v>3</v>
      </c>
      <c r="I232" s="188"/>
      <c r="J232" s="189">
        <f>ROUND(I232*H232,2)</f>
        <v>0</v>
      </c>
      <c r="K232" s="185" t="s">
        <v>190</v>
      </c>
      <c r="L232" s="60"/>
      <c r="M232" s="190" t="s">
        <v>21</v>
      </c>
      <c r="N232" s="191" t="s">
        <v>41</v>
      </c>
      <c r="O232" s="41"/>
      <c r="P232" s="192">
        <f>O232*H232</f>
        <v>0</v>
      </c>
      <c r="Q232" s="192">
        <v>2.5000000000000001E-4</v>
      </c>
      <c r="R232" s="192">
        <f>Q232*H232</f>
        <v>7.5000000000000002E-4</v>
      </c>
      <c r="S232" s="192">
        <v>0</v>
      </c>
      <c r="T232" s="193">
        <f>S232*H232</f>
        <v>0</v>
      </c>
      <c r="AR232" s="23" t="s">
        <v>126</v>
      </c>
      <c r="AT232" s="23" t="s">
        <v>121</v>
      </c>
      <c r="AU232" s="23" t="s">
        <v>80</v>
      </c>
      <c r="AY232" s="23" t="s">
        <v>117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23" t="s">
        <v>78</v>
      </c>
      <c r="BK232" s="194">
        <f>ROUND(I232*H232,2)</f>
        <v>0</v>
      </c>
      <c r="BL232" s="23" t="s">
        <v>126</v>
      </c>
      <c r="BM232" s="23" t="s">
        <v>402</v>
      </c>
    </row>
    <row r="233" spans="2:65" s="11" customFormat="1">
      <c r="B233" s="195"/>
      <c r="C233" s="196"/>
      <c r="D233" s="197" t="s">
        <v>128</v>
      </c>
      <c r="E233" s="198" t="s">
        <v>21</v>
      </c>
      <c r="F233" s="199" t="s">
        <v>403</v>
      </c>
      <c r="G233" s="196"/>
      <c r="H233" s="200">
        <v>3</v>
      </c>
      <c r="I233" s="201"/>
      <c r="J233" s="196"/>
      <c r="K233" s="196"/>
      <c r="L233" s="202"/>
      <c r="M233" s="203"/>
      <c r="N233" s="204"/>
      <c r="O233" s="204"/>
      <c r="P233" s="204"/>
      <c r="Q233" s="204"/>
      <c r="R233" s="204"/>
      <c r="S233" s="204"/>
      <c r="T233" s="205"/>
      <c r="AT233" s="206" t="s">
        <v>128</v>
      </c>
      <c r="AU233" s="206" t="s">
        <v>80</v>
      </c>
      <c r="AV233" s="11" t="s">
        <v>80</v>
      </c>
      <c r="AW233" s="11" t="s">
        <v>34</v>
      </c>
      <c r="AX233" s="11" t="s">
        <v>70</v>
      </c>
      <c r="AY233" s="206" t="s">
        <v>117</v>
      </c>
    </row>
    <row r="234" spans="2:65" s="13" customFormat="1">
      <c r="B234" s="218"/>
      <c r="C234" s="219"/>
      <c r="D234" s="220" t="s">
        <v>128</v>
      </c>
      <c r="E234" s="221" t="s">
        <v>21</v>
      </c>
      <c r="F234" s="222" t="s">
        <v>132</v>
      </c>
      <c r="G234" s="219"/>
      <c r="H234" s="223">
        <v>3</v>
      </c>
      <c r="I234" s="224"/>
      <c r="J234" s="219"/>
      <c r="K234" s="219"/>
      <c r="L234" s="225"/>
      <c r="M234" s="226"/>
      <c r="N234" s="227"/>
      <c r="O234" s="227"/>
      <c r="P234" s="227"/>
      <c r="Q234" s="227"/>
      <c r="R234" s="227"/>
      <c r="S234" s="227"/>
      <c r="T234" s="228"/>
      <c r="AT234" s="229" t="s">
        <v>128</v>
      </c>
      <c r="AU234" s="229" t="s">
        <v>80</v>
      </c>
      <c r="AV234" s="13" t="s">
        <v>133</v>
      </c>
      <c r="AW234" s="13" t="s">
        <v>34</v>
      </c>
      <c r="AX234" s="13" t="s">
        <v>78</v>
      </c>
      <c r="AY234" s="229" t="s">
        <v>117</v>
      </c>
    </row>
    <row r="235" spans="2:65" s="1" customFormat="1" ht="22.5" customHeight="1">
      <c r="B235" s="40"/>
      <c r="C235" s="183" t="s">
        <v>404</v>
      </c>
      <c r="D235" s="183" t="s">
        <v>121</v>
      </c>
      <c r="E235" s="184" t="s">
        <v>405</v>
      </c>
      <c r="F235" s="185" t="s">
        <v>406</v>
      </c>
      <c r="G235" s="186" t="s">
        <v>357</v>
      </c>
      <c r="H235" s="187">
        <v>8</v>
      </c>
      <c r="I235" s="188"/>
      <c r="J235" s="189">
        <f>ROUND(I235*H235,2)</f>
        <v>0</v>
      </c>
      <c r="K235" s="185" t="s">
        <v>190</v>
      </c>
      <c r="L235" s="60"/>
      <c r="M235" s="190" t="s">
        <v>21</v>
      </c>
      <c r="N235" s="191" t="s">
        <v>41</v>
      </c>
      <c r="O235" s="41"/>
      <c r="P235" s="192">
        <f>O235*H235</f>
        <v>0</v>
      </c>
      <c r="Q235" s="192">
        <v>3.8000000000000002E-4</v>
      </c>
      <c r="R235" s="192">
        <f>Q235*H235</f>
        <v>3.0400000000000002E-3</v>
      </c>
      <c r="S235" s="192">
        <v>0</v>
      </c>
      <c r="T235" s="193">
        <f>S235*H235</f>
        <v>0</v>
      </c>
      <c r="AR235" s="23" t="s">
        <v>126</v>
      </c>
      <c r="AT235" s="23" t="s">
        <v>121</v>
      </c>
      <c r="AU235" s="23" t="s">
        <v>80</v>
      </c>
      <c r="AY235" s="23" t="s">
        <v>117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23" t="s">
        <v>78</v>
      </c>
      <c r="BK235" s="194">
        <f>ROUND(I235*H235,2)</f>
        <v>0</v>
      </c>
      <c r="BL235" s="23" t="s">
        <v>126</v>
      </c>
      <c r="BM235" s="23" t="s">
        <v>407</v>
      </c>
    </row>
    <row r="236" spans="2:65" s="11" customFormat="1">
      <c r="B236" s="195"/>
      <c r="C236" s="196"/>
      <c r="D236" s="197" t="s">
        <v>128</v>
      </c>
      <c r="E236" s="198" t="s">
        <v>21</v>
      </c>
      <c r="F236" s="199" t="s">
        <v>408</v>
      </c>
      <c r="G236" s="196"/>
      <c r="H236" s="200">
        <v>8</v>
      </c>
      <c r="I236" s="201"/>
      <c r="J236" s="196"/>
      <c r="K236" s="196"/>
      <c r="L236" s="202"/>
      <c r="M236" s="203"/>
      <c r="N236" s="204"/>
      <c r="O236" s="204"/>
      <c r="P236" s="204"/>
      <c r="Q236" s="204"/>
      <c r="R236" s="204"/>
      <c r="S236" s="204"/>
      <c r="T236" s="205"/>
      <c r="AT236" s="206" t="s">
        <v>128</v>
      </c>
      <c r="AU236" s="206" t="s">
        <v>80</v>
      </c>
      <c r="AV236" s="11" t="s">
        <v>80</v>
      </c>
      <c r="AW236" s="11" t="s">
        <v>34</v>
      </c>
      <c r="AX236" s="11" t="s">
        <v>70</v>
      </c>
      <c r="AY236" s="206" t="s">
        <v>117</v>
      </c>
    </row>
    <row r="237" spans="2:65" s="13" customFormat="1">
      <c r="B237" s="218"/>
      <c r="C237" s="219"/>
      <c r="D237" s="220" t="s">
        <v>128</v>
      </c>
      <c r="E237" s="221" t="s">
        <v>21</v>
      </c>
      <c r="F237" s="222" t="s">
        <v>132</v>
      </c>
      <c r="G237" s="219"/>
      <c r="H237" s="223">
        <v>8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128</v>
      </c>
      <c r="AU237" s="229" t="s">
        <v>80</v>
      </c>
      <c r="AV237" s="13" t="s">
        <v>133</v>
      </c>
      <c r="AW237" s="13" t="s">
        <v>34</v>
      </c>
      <c r="AX237" s="13" t="s">
        <v>78</v>
      </c>
      <c r="AY237" s="229" t="s">
        <v>117</v>
      </c>
    </row>
    <row r="238" spans="2:65" s="1" customFormat="1" ht="22.5" customHeight="1">
      <c r="B238" s="40"/>
      <c r="C238" s="183" t="s">
        <v>409</v>
      </c>
      <c r="D238" s="183" t="s">
        <v>121</v>
      </c>
      <c r="E238" s="184" t="s">
        <v>410</v>
      </c>
      <c r="F238" s="185" t="s">
        <v>411</v>
      </c>
      <c r="G238" s="186" t="s">
        <v>357</v>
      </c>
      <c r="H238" s="187">
        <v>1</v>
      </c>
      <c r="I238" s="188"/>
      <c r="J238" s="189">
        <f>ROUND(I238*H238,2)</f>
        <v>0</v>
      </c>
      <c r="K238" s="185" t="s">
        <v>190</v>
      </c>
      <c r="L238" s="60"/>
      <c r="M238" s="190" t="s">
        <v>21</v>
      </c>
      <c r="N238" s="191" t="s">
        <v>41</v>
      </c>
      <c r="O238" s="41"/>
      <c r="P238" s="192">
        <f>O238*H238</f>
        <v>0</v>
      </c>
      <c r="Q238" s="192">
        <v>5.1999999999999995E-4</v>
      </c>
      <c r="R238" s="192">
        <f>Q238*H238</f>
        <v>5.1999999999999995E-4</v>
      </c>
      <c r="S238" s="192">
        <v>0</v>
      </c>
      <c r="T238" s="193">
        <f>S238*H238</f>
        <v>0</v>
      </c>
      <c r="AR238" s="23" t="s">
        <v>126</v>
      </c>
      <c r="AT238" s="23" t="s">
        <v>121</v>
      </c>
      <c r="AU238" s="23" t="s">
        <v>80</v>
      </c>
      <c r="AY238" s="23" t="s">
        <v>117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23" t="s">
        <v>78</v>
      </c>
      <c r="BK238" s="194">
        <f>ROUND(I238*H238,2)</f>
        <v>0</v>
      </c>
      <c r="BL238" s="23" t="s">
        <v>126</v>
      </c>
      <c r="BM238" s="23" t="s">
        <v>412</v>
      </c>
    </row>
    <row r="239" spans="2:65" s="11" customFormat="1">
      <c r="B239" s="195"/>
      <c r="C239" s="196"/>
      <c r="D239" s="197" t="s">
        <v>128</v>
      </c>
      <c r="E239" s="198" t="s">
        <v>21</v>
      </c>
      <c r="F239" s="199" t="s">
        <v>197</v>
      </c>
      <c r="G239" s="196"/>
      <c r="H239" s="200">
        <v>1</v>
      </c>
      <c r="I239" s="201"/>
      <c r="J239" s="196"/>
      <c r="K239" s="196"/>
      <c r="L239" s="202"/>
      <c r="M239" s="203"/>
      <c r="N239" s="204"/>
      <c r="O239" s="204"/>
      <c r="P239" s="204"/>
      <c r="Q239" s="204"/>
      <c r="R239" s="204"/>
      <c r="S239" s="204"/>
      <c r="T239" s="205"/>
      <c r="AT239" s="206" t="s">
        <v>128</v>
      </c>
      <c r="AU239" s="206" t="s">
        <v>80</v>
      </c>
      <c r="AV239" s="11" t="s">
        <v>80</v>
      </c>
      <c r="AW239" s="11" t="s">
        <v>34</v>
      </c>
      <c r="AX239" s="11" t="s">
        <v>70</v>
      </c>
      <c r="AY239" s="206" t="s">
        <v>117</v>
      </c>
    </row>
    <row r="240" spans="2:65" s="13" customFormat="1">
      <c r="B240" s="218"/>
      <c r="C240" s="219"/>
      <c r="D240" s="220" t="s">
        <v>128</v>
      </c>
      <c r="E240" s="221" t="s">
        <v>21</v>
      </c>
      <c r="F240" s="222" t="s">
        <v>132</v>
      </c>
      <c r="G240" s="219"/>
      <c r="H240" s="223">
        <v>1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128</v>
      </c>
      <c r="AU240" s="229" t="s">
        <v>80</v>
      </c>
      <c r="AV240" s="13" t="s">
        <v>133</v>
      </c>
      <c r="AW240" s="13" t="s">
        <v>34</v>
      </c>
      <c r="AX240" s="13" t="s">
        <v>78</v>
      </c>
      <c r="AY240" s="229" t="s">
        <v>117</v>
      </c>
    </row>
    <row r="241" spans="2:65" s="1" customFormat="1" ht="31.5" customHeight="1">
      <c r="B241" s="40"/>
      <c r="C241" s="183" t="s">
        <v>413</v>
      </c>
      <c r="D241" s="183" t="s">
        <v>121</v>
      </c>
      <c r="E241" s="184" t="s">
        <v>414</v>
      </c>
      <c r="F241" s="185" t="s">
        <v>415</v>
      </c>
      <c r="G241" s="186" t="s">
        <v>357</v>
      </c>
      <c r="H241" s="187">
        <v>2</v>
      </c>
      <c r="I241" s="188"/>
      <c r="J241" s="189">
        <f>ROUND(I241*H241,2)</f>
        <v>0</v>
      </c>
      <c r="K241" s="185" t="s">
        <v>190</v>
      </c>
      <c r="L241" s="60"/>
      <c r="M241" s="190" t="s">
        <v>21</v>
      </c>
      <c r="N241" s="191" t="s">
        <v>41</v>
      </c>
      <c r="O241" s="41"/>
      <c r="P241" s="192">
        <f>O241*H241</f>
        <v>0</v>
      </c>
      <c r="Q241" s="192">
        <v>7.2999999999999996E-4</v>
      </c>
      <c r="R241" s="192">
        <f>Q241*H241</f>
        <v>1.4599999999999999E-3</v>
      </c>
      <c r="S241" s="192">
        <v>0</v>
      </c>
      <c r="T241" s="193">
        <f>S241*H241</f>
        <v>0</v>
      </c>
      <c r="AR241" s="23" t="s">
        <v>126</v>
      </c>
      <c r="AT241" s="23" t="s">
        <v>121</v>
      </c>
      <c r="AU241" s="23" t="s">
        <v>80</v>
      </c>
      <c r="AY241" s="23" t="s">
        <v>117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23" t="s">
        <v>78</v>
      </c>
      <c r="BK241" s="194">
        <f>ROUND(I241*H241,2)</f>
        <v>0</v>
      </c>
      <c r="BL241" s="23" t="s">
        <v>126</v>
      </c>
      <c r="BM241" s="23" t="s">
        <v>416</v>
      </c>
    </row>
    <row r="242" spans="2:65" s="11" customFormat="1">
      <c r="B242" s="195"/>
      <c r="C242" s="196"/>
      <c r="D242" s="197" t="s">
        <v>128</v>
      </c>
      <c r="E242" s="198" t="s">
        <v>21</v>
      </c>
      <c r="F242" s="199" t="s">
        <v>417</v>
      </c>
      <c r="G242" s="196"/>
      <c r="H242" s="200">
        <v>2</v>
      </c>
      <c r="I242" s="201"/>
      <c r="J242" s="196"/>
      <c r="K242" s="196"/>
      <c r="L242" s="202"/>
      <c r="M242" s="203"/>
      <c r="N242" s="204"/>
      <c r="O242" s="204"/>
      <c r="P242" s="204"/>
      <c r="Q242" s="204"/>
      <c r="R242" s="204"/>
      <c r="S242" s="204"/>
      <c r="T242" s="205"/>
      <c r="AT242" s="206" t="s">
        <v>128</v>
      </c>
      <c r="AU242" s="206" t="s">
        <v>80</v>
      </c>
      <c r="AV242" s="11" t="s">
        <v>80</v>
      </c>
      <c r="AW242" s="11" t="s">
        <v>34</v>
      </c>
      <c r="AX242" s="11" t="s">
        <v>70</v>
      </c>
      <c r="AY242" s="206" t="s">
        <v>117</v>
      </c>
    </row>
    <row r="243" spans="2:65" s="13" customFormat="1">
      <c r="B243" s="218"/>
      <c r="C243" s="219"/>
      <c r="D243" s="220" t="s">
        <v>128</v>
      </c>
      <c r="E243" s="221" t="s">
        <v>21</v>
      </c>
      <c r="F243" s="222" t="s">
        <v>132</v>
      </c>
      <c r="G243" s="219"/>
      <c r="H243" s="223">
        <v>2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128</v>
      </c>
      <c r="AU243" s="229" t="s">
        <v>80</v>
      </c>
      <c r="AV243" s="13" t="s">
        <v>133</v>
      </c>
      <c r="AW243" s="13" t="s">
        <v>34</v>
      </c>
      <c r="AX243" s="13" t="s">
        <v>78</v>
      </c>
      <c r="AY243" s="229" t="s">
        <v>117</v>
      </c>
    </row>
    <row r="244" spans="2:65" s="1" customFormat="1" ht="31.5" customHeight="1">
      <c r="B244" s="40"/>
      <c r="C244" s="183" t="s">
        <v>418</v>
      </c>
      <c r="D244" s="183" t="s">
        <v>121</v>
      </c>
      <c r="E244" s="184" t="s">
        <v>419</v>
      </c>
      <c r="F244" s="185" t="s">
        <v>420</v>
      </c>
      <c r="G244" s="186" t="s">
        <v>357</v>
      </c>
      <c r="H244" s="187">
        <v>11</v>
      </c>
      <c r="I244" s="188"/>
      <c r="J244" s="189">
        <f>ROUND(I244*H244,2)</f>
        <v>0</v>
      </c>
      <c r="K244" s="185" t="s">
        <v>190</v>
      </c>
      <c r="L244" s="60"/>
      <c r="M244" s="190" t="s">
        <v>21</v>
      </c>
      <c r="N244" s="191" t="s">
        <v>41</v>
      </c>
      <c r="O244" s="41"/>
      <c r="P244" s="192">
        <f>O244*H244</f>
        <v>0</v>
      </c>
      <c r="Q244" s="192">
        <v>7.1000000000000002E-4</v>
      </c>
      <c r="R244" s="192">
        <f>Q244*H244</f>
        <v>7.8100000000000001E-3</v>
      </c>
      <c r="S244" s="192">
        <v>0</v>
      </c>
      <c r="T244" s="193">
        <f>S244*H244</f>
        <v>0</v>
      </c>
      <c r="AR244" s="23" t="s">
        <v>126</v>
      </c>
      <c r="AT244" s="23" t="s">
        <v>121</v>
      </c>
      <c r="AU244" s="23" t="s">
        <v>80</v>
      </c>
      <c r="AY244" s="23" t="s">
        <v>117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23" t="s">
        <v>78</v>
      </c>
      <c r="BK244" s="194">
        <f>ROUND(I244*H244,2)</f>
        <v>0</v>
      </c>
      <c r="BL244" s="23" t="s">
        <v>126</v>
      </c>
      <c r="BM244" s="23" t="s">
        <v>421</v>
      </c>
    </row>
    <row r="245" spans="2:65" s="11" customFormat="1">
      <c r="B245" s="195"/>
      <c r="C245" s="196"/>
      <c r="D245" s="197" t="s">
        <v>128</v>
      </c>
      <c r="E245" s="198" t="s">
        <v>21</v>
      </c>
      <c r="F245" s="199" t="s">
        <v>422</v>
      </c>
      <c r="G245" s="196"/>
      <c r="H245" s="200">
        <v>11</v>
      </c>
      <c r="I245" s="201"/>
      <c r="J245" s="196"/>
      <c r="K245" s="196"/>
      <c r="L245" s="202"/>
      <c r="M245" s="203"/>
      <c r="N245" s="204"/>
      <c r="O245" s="204"/>
      <c r="P245" s="204"/>
      <c r="Q245" s="204"/>
      <c r="R245" s="204"/>
      <c r="S245" s="204"/>
      <c r="T245" s="205"/>
      <c r="AT245" s="206" t="s">
        <v>128</v>
      </c>
      <c r="AU245" s="206" t="s">
        <v>80</v>
      </c>
      <c r="AV245" s="11" t="s">
        <v>80</v>
      </c>
      <c r="AW245" s="11" t="s">
        <v>34</v>
      </c>
      <c r="AX245" s="11" t="s">
        <v>70</v>
      </c>
      <c r="AY245" s="206" t="s">
        <v>117</v>
      </c>
    </row>
    <row r="246" spans="2:65" s="13" customFormat="1">
      <c r="B246" s="218"/>
      <c r="C246" s="219"/>
      <c r="D246" s="220" t="s">
        <v>128</v>
      </c>
      <c r="E246" s="221" t="s">
        <v>21</v>
      </c>
      <c r="F246" s="222" t="s">
        <v>132</v>
      </c>
      <c r="G246" s="219"/>
      <c r="H246" s="223">
        <v>11</v>
      </c>
      <c r="I246" s="224"/>
      <c r="J246" s="219"/>
      <c r="K246" s="219"/>
      <c r="L246" s="225"/>
      <c r="M246" s="226"/>
      <c r="N246" s="227"/>
      <c r="O246" s="227"/>
      <c r="P246" s="227"/>
      <c r="Q246" s="227"/>
      <c r="R246" s="227"/>
      <c r="S246" s="227"/>
      <c r="T246" s="228"/>
      <c r="AT246" s="229" t="s">
        <v>128</v>
      </c>
      <c r="AU246" s="229" t="s">
        <v>80</v>
      </c>
      <c r="AV246" s="13" t="s">
        <v>133</v>
      </c>
      <c r="AW246" s="13" t="s">
        <v>34</v>
      </c>
      <c r="AX246" s="13" t="s">
        <v>78</v>
      </c>
      <c r="AY246" s="229" t="s">
        <v>117</v>
      </c>
    </row>
    <row r="247" spans="2:65" s="1" customFormat="1" ht="22.5" customHeight="1">
      <c r="B247" s="40"/>
      <c r="C247" s="183" t="s">
        <v>423</v>
      </c>
      <c r="D247" s="183" t="s">
        <v>121</v>
      </c>
      <c r="E247" s="184" t="s">
        <v>424</v>
      </c>
      <c r="F247" s="185" t="s">
        <v>425</v>
      </c>
      <c r="G247" s="186" t="s">
        <v>357</v>
      </c>
      <c r="H247" s="187">
        <v>36</v>
      </c>
      <c r="I247" s="188"/>
      <c r="J247" s="189">
        <f>ROUND(I247*H247,2)</f>
        <v>0</v>
      </c>
      <c r="K247" s="185" t="s">
        <v>190</v>
      </c>
      <c r="L247" s="60"/>
      <c r="M247" s="190" t="s">
        <v>21</v>
      </c>
      <c r="N247" s="191" t="s">
        <v>41</v>
      </c>
      <c r="O247" s="41"/>
      <c r="P247" s="192">
        <f>O247*H247</f>
        <v>0</v>
      </c>
      <c r="Q247" s="192">
        <v>2.2000000000000001E-4</v>
      </c>
      <c r="R247" s="192">
        <f>Q247*H247</f>
        <v>7.92E-3</v>
      </c>
      <c r="S247" s="192">
        <v>0</v>
      </c>
      <c r="T247" s="193">
        <f>S247*H247</f>
        <v>0</v>
      </c>
      <c r="AR247" s="23" t="s">
        <v>126</v>
      </c>
      <c r="AT247" s="23" t="s">
        <v>121</v>
      </c>
      <c r="AU247" s="23" t="s">
        <v>80</v>
      </c>
      <c r="AY247" s="23" t="s">
        <v>117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23" t="s">
        <v>78</v>
      </c>
      <c r="BK247" s="194">
        <f>ROUND(I247*H247,2)</f>
        <v>0</v>
      </c>
      <c r="BL247" s="23" t="s">
        <v>126</v>
      </c>
      <c r="BM247" s="23" t="s">
        <v>426</v>
      </c>
    </row>
    <row r="248" spans="2:65" s="11" customFormat="1">
      <c r="B248" s="195"/>
      <c r="C248" s="196"/>
      <c r="D248" s="197" t="s">
        <v>128</v>
      </c>
      <c r="E248" s="198" t="s">
        <v>21</v>
      </c>
      <c r="F248" s="199" t="s">
        <v>427</v>
      </c>
      <c r="G248" s="196"/>
      <c r="H248" s="200">
        <v>36</v>
      </c>
      <c r="I248" s="201"/>
      <c r="J248" s="196"/>
      <c r="K248" s="196"/>
      <c r="L248" s="202"/>
      <c r="M248" s="203"/>
      <c r="N248" s="204"/>
      <c r="O248" s="204"/>
      <c r="P248" s="204"/>
      <c r="Q248" s="204"/>
      <c r="R248" s="204"/>
      <c r="S248" s="204"/>
      <c r="T248" s="205"/>
      <c r="AT248" s="206" t="s">
        <v>128</v>
      </c>
      <c r="AU248" s="206" t="s">
        <v>80</v>
      </c>
      <c r="AV248" s="11" t="s">
        <v>80</v>
      </c>
      <c r="AW248" s="11" t="s">
        <v>34</v>
      </c>
      <c r="AX248" s="11" t="s">
        <v>70</v>
      </c>
      <c r="AY248" s="206" t="s">
        <v>117</v>
      </c>
    </row>
    <row r="249" spans="2:65" s="13" customFormat="1">
      <c r="B249" s="218"/>
      <c r="C249" s="219"/>
      <c r="D249" s="220" t="s">
        <v>128</v>
      </c>
      <c r="E249" s="221" t="s">
        <v>21</v>
      </c>
      <c r="F249" s="222" t="s">
        <v>132</v>
      </c>
      <c r="G249" s="219"/>
      <c r="H249" s="223">
        <v>36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128</v>
      </c>
      <c r="AU249" s="229" t="s">
        <v>80</v>
      </c>
      <c r="AV249" s="13" t="s">
        <v>133</v>
      </c>
      <c r="AW249" s="13" t="s">
        <v>34</v>
      </c>
      <c r="AX249" s="13" t="s">
        <v>78</v>
      </c>
      <c r="AY249" s="229" t="s">
        <v>117</v>
      </c>
    </row>
    <row r="250" spans="2:65" s="1" customFormat="1" ht="31.5" customHeight="1">
      <c r="B250" s="40"/>
      <c r="C250" s="183" t="s">
        <v>428</v>
      </c>
      <c r="D250" s="183" t="s">
        <v>121</v>
      </c>
      <c r="E250" s="184" t="s">
        <v>429</v>
      </c>
      <c r="F250" s="185" t="s">
        <v>430</v>
      </c>
      <c r="G250" s="186" t="s">
        <v>357</v>
      </c>
      <c r="H250" s="187">
        <v>1</v>
      </c>
      <c r="I250" s="188"/>
      <c r="J250" s="189">
        <f>ROUND(I250*H250,2)</f>
        <v>0</v>
      </c>
      <c r="K250" s="185" t="s">
        <v>190</v>
      </c>
      <c r="L250" s="60"/>
      <c r="M250" s="190" t="s">
        <v>21</v>
      </c>
      <c r="N250" s="191" t="s">
        <v>41</v>
      </c>
      <c r="O250" s="41"/>
      <c r="P250" s="192">
        <f>O250*H250</f>
        <v>0</v>
      </c>
      <c r="Q250" s="192">
        <v>3.3E-4</v>
      </c>
      <c r="R250" s="192">
        <f>Q250*H250</f>
        <v>3.3E-4</v>
      </c>
      <c r="S250" s="192">
        <v>0</v>
      </c>
      <c r="T250" s="193">
        <f>S250*H250</f>
        <v>0</v>
      </c>
      <c r="AR250" s="23" t="s">
        <v>126</v>
      </c>
      <c r="AT250" s="23" t="s">
        <v>121</v>
      </c>
      <c r="AU250" s="23" t="s">
        <v>80</v>
      </c>
      <c r="AY250" s="23" t="s">
        <v>117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23" t="s">
        <v>78</v>
      </c>
      <c r="BK250" s="194">
        <f>ROUND(I250*H250,2)</f>
        <v>0</v>
      </c>
      <c r="BL250" s="23" t="s">
        <v>126</v>
      </c>
      <c r="BM250" s="23" t="s">
        <v>431</v>
      </c>
    </row>
    <row r="251" spans="2:65" s="11" customFormat="1">
      <c r="B251" s="195"/>
      <c r="C251" s="196"/>
      <c r="D251" s="197" t="s">
        <v>128</v>
      </c>
      <c r="E251" s="198" t="s">
        <v>21</v>
      </c>
      <c r="F251" s="199" t="s">
        <v>197</v>
      </c>
      <c r="G251" s="196"/>
      <c r="H251" s="200">
        <v>1</v>
      </c>
      <c r="I251" s="201"/>
      <c r="J251" s="196"/>
      <c r="K251" s="196"/>
      <c r="L251" s="202"/>
      <c r="M251" s="203"/>
      <c r="N251" s="204"/>
      <c r="O251" s="204"/>
      <c r="P251" s="204"/>
      <c r="Q251" s="204"/>
      <c r="R251" s="204"/>
      <c r="S251" s="204"/>
      <c r="T251" s="205"/>
      <c r="AT251" s="206" t="s">
        <v>128</v>
      </c>
      <c r="AU251" s="206" t="s">
        <v>80</v>
      </c>
      <c r="AV251" s="11" t="s">
        <v>80</v>
      </c>
      <c r="AW251" s="11" t="s">
        <v>34</v>
      </c>
      <c r="AX251" s="11" t="s">
        <v>70</v>
      </c>
      <c r="AY251" s="206" t="s">
        <v>117</v>
      </c>
    </row>
    <row r="252" spans="2:65" s="13" customFormat="1">
      <c r="B252" s="218"/>
      <c r="C252" s="219"/>
      <c r="D252" s="220" t="s">
        <v>128</v>
      </c>
      <c r="E252" s="221" t="s">
        <v>21</v>
      </c>
      <c r="F252" s="222" t="s">
        <v>132</v>
      </c>
      <c r="G252" s="219"/>
      <c r="H252" s="223">
        <v>1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128</v>
      </c>
      <c r="AU252" s="229" t="s">
        <v>80</v>
      </c>
      <c r="AV252" s="13" t="s">
        <v>133</v>
      </c>
      <c r="AW252" s="13" t="s">
        <v>34</v>
      </c>
      <c r="AX252" s="13" t="s">
        <v>78</v>
      </c>
      <c r="AY252" s="229" t="s">
        <v>117</v>
      </c>
    </row>
    <row r="253" spans="2:65" s="1" customFormat="1" ht="31.5" customHeight="1">
      <c r="B253" s="40"/>
      <c r="C253" s="183" t="s">
        <v>138</v>
      </c>
      <c r="D253" s="183" t="s">
        <v>121</v>
      </c>
      <c r="E253" s="184" t="s">
        <v>432</v>
      </c>
      <c r="F253" s="185" t="s">
        <v>433</v>
      </c>
      <c r="G253" s="186" t="s">
        <v>357</v>
      </c>
      <c r="H253" s="187">
        <v>1</v>
      </c>
      <c r="I253" s="188"/>
      <c r="J253" s="189">
        <f>ROUND(I253*H253,2)</f>
        <v>0</v>
      </c>
      <c r="K253" s="185" t="s">
        <v>190</v>
      </c>
      <c r="L253" s="60"/>
      <c r="M253" s="190" t="s">
        <v>21</v>
      </c>
      <c r="N253" s="191" t="s">
        <v>41</v>
      </c>
      <c r="O253" s="41"/>
      <c r="P253" s="192">
        <f>O253*H253</f>
        <v>0</v>
      </c>
      <c r="Q253" s="192">
        <v>5.6999999999999998E-4</v>
      </c>
      <c r="R253" s="192">
        <f>Q253*H253</f>
        <v>5.6999999999999998E-4</v>
      </c>
      <c r="S253" s="192">
        <v>0</v>
      </c>
      <c r="T253" s="193">
        <f>S253*H253</f>
        <v>0</v>
      </c>
      <c r="AR253" s="23" t="s">
        <v>126</v>
      </c>
      <c r="AT253" s="23" t="s">
        <v>121</v>
      </c>
      <c r="AU253" s="23" t="s">
        <v>80</v>
      </c>
      <c r="AY253" s="23" t="s">
        <v>117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23" t="s">
        <v>78</v>
      </c>
      <c r="BK253" s="194">
        <f>ROUND(I253*H253,2)</f>
        <v>0</v>
      </c>
      <c r="BL253" s="23" t="s">
        <v>126</v>
      </c>
      <c r="BM253" s="23" t="s">
        <v>434</v>
      </c>
    </row>
    <row r="254" spans="2:65" s="11" customFormat="1">
      <c r="B254" s="195"/>
      <c r="C254" s="196"/>
      <c r="D254" s="197" t="s">
        <v>128</v>
      </c>
      <c r="E254" s="198" t="s">
        <v>21</v>
      </c>
      <c r="F254" s="199" t="s">
        <v>197</v>
      </c>
      <c r="G254" s="196"/>
      <c r="H254" s="200">
        <v>1</v>
      </c>
      <c r="I254" s="201"/>
      <c r="J254" s="196"/>
      <c r="K254" s="196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128</v>
      </c>
      <c r="AU254" s="206" t="s">
        <v>80</v>
      </c>
      <c r="AV254" s="11" t="s">
        <v>80</v>
      </c>
      <c r="AW254" s="11" t="s">
        <v>34</v>
      </c>
      <c r="AX254" s="11" t="s">
        <v>70</v>
      </c>
      <c r="AY254" s="206" t="s">
        <v>117</v>
      </c>
    </row>
    <row r="255" spans="2:65" s="13" customFormat="1">
      <c r="B255" s="218"/>
      <c r="C255" s="219"/>
      <c r="D255" s="220" t="s">
        <v>128</v>
      </c>
      <c r="E255" s="221" t="s">
        <v>21</v>
      </c>
      <c r="F255" s="222" t="s">
        <v>132</v>
      </c>
      <c r="G255" s="219"/>
      <c r="H255" s="223">
        <v>1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128</v>
      </c>
      <c r="AU255" s="229" t="s">
        <v>80</v>
      </c>
      <c r="AV255" s="13" t="s">
        <v>133</v>
      </c>
      <c r="AW255" s="13" t="s">
        <v>34</v>
      </c>
      <c r="AX255" s="13" t="s">
        <v>78</v>
      </c>
      <c r="AY255" s="229" t="s">
        <v>117</v>
      </c>
    </row>
    <row r="256" spans="2:65" s="1" customFormat="1" ht="31.5" customHeight="1">
      <c r="B256" s="40"/>
      <c r="C256" s="183" t="s">
        <v>435</v>
      </c>
      <c r="D256" s="183" t="s">
        <v>121</v>
      </c>
      <c r="E256" s="184" t="s">
        <v>436</v>
      </c>
      <c r="F256" s="185" t="s">
        <v>437</v>
      </c>
      <c r="G256" s="186" t="s">
        <v>357</v>
      </c>
      <c r="H256" s="187">
        <v>3</v>
      </c>
      <c r="I256" s="188"/>
      <c r="J256" s="189">
        <f>ROUND(I256*H256,2)</f>
        <v>0</v>
      </c>
      <c r="K256" s="185" t="s">
        <v>190</v>
      </c>
      <c r="L256" s="60"/>
      <c r="M256" s="190" t="s">
        <v>21</v>
      </c>
      <c r="N256" s="191" t="s">
        <v>41</v>
      </c>
      <c r="O256" s="41"/>
      <c r="P256" s="192">
        <f>O256*H256</f>
        <v>0</v>
      </c>
      <c r="Q256" s="192">
        <v>1.24E-3</v>
      </c>
      <c r="R256" s="192">
        <f>Q256*H256</f>
        <v>3.7200000000000002E-3</v>
      </c>
      <c r="S256" s="192">
        <v>0</v>
      </c>
      <c r="T256" s="193">
        <f>S256*H256</f>
        <v>0</v>
      </c>
      <c r="AR256" s="23" t="s">
        <v>126</v>
      </c>
      <c r="AT256" s="23" t="s">
        <v>121</v>
      </c>
      <c r="AU256" s="23" t="s">
        <v>80</v>
      </c>
      <c r="AY256" s="23" t="s">
        <v>117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23" t="s">
        <v>78</v>
      </c>
      <c r="BK256" s="194">
        <f>ROUND(I256*H256,2)</f>
        <v>0</v>
      </c>
      <c r="BL256" s="23" t="s">
        <v>126</v>
      </c>
      <c r="BM256" s="23" t="s">
        <v>438</v>
      </c>
    </row>
    <row r="257" spans="2:65" s="11" customFormat="1">
      <c r="B257" s="195"/>
      <c r="C257" s="196"/>
      <c r="D257" s="197" t="s">
        <v>128</v>
      </c>
      <c r="E257" s="198" t="s">
        <v>21</v>
      </c>
      <c r="F257" s="199" t="s">
        <v>439</v>
      </c>
      <c r="G257" s="196"/>
      <c r="H257" s="200">
        <v>3</v>
      </c>
      <c r="I257" s="201"/>
      <c r="J257" s="196"/>
      <c r="K257" s="196"/>
      <c r="L257" s="202"/>
      <c r="M257" s="203"/>
      <c r="N257" s="204"/>
      <c r="O257" s="204"/>
      <c r="P257" s="204"/>
      <c r="Q257" s="204"/>
      <c r="R257" s="204"/>
      <c r="S257" s="204"/>
      <c r="T257" s="205"/>
      <c r="AT257" s="206" t="s">
        <v>128</v>
      </c>
      <c r="AU257" s="206" t="s">
        <v>80</v>
      </c>
      <c r="AV257" s="11" t="s">
        <v>80</v>
      </c>
      <c r="AW257" s="11" t="s">
        <v>34</v>
      </c>
      <c r="AX257" s="11" t="s">
        <v>70</v>
      </c>
      <c r="AY257" s="206" t="s">
        <v>117</v>
      </c>
    </row>
    <row r="258" spans="2:65" s="13" customFormat="1">
      <c r="B258" s="218"/>
      <c r="C258" s="219"/>
      <c r="D258" s="220" t="s">
        <v>128</v>
      </c>
      <c r="E258" s="221" t="s">
        <v>21</v>
      </c>
      <c r="F258" s="222" t="s">
        <v>132</v>
      </c>
      <c r="G258" s="219"/>
      <c r="H258" s="223">
        <v>3</v>
      </c>
      <c r="I258" s="224"/>
      <c r="J258" s="219"/>
      <c r="K258" s="219"/>
      <c r="L258" s="225"/>
      <c r="M258" s="226"/>
      <c r="N258" s="227"/>
      <c r="O258" s="227"/>
      <c r="P258" s="227"/>
      <c r="Q258" s="227"/>
      <c r="R258" s="227"/>
      <c r="S258" s="227"/>
      <c r="T258" s="228"/>
      <c r="AT258" s="229" t="s">
        <v>128</v>
      </c>
      <c r="AU258" s="229" t="s">
        <v>80</v>
      </c>
      <c r="AV258" s="13" t="s">
        <v>133</v>
      </c>
      <c r="AW258" s="13" t="s">
        <v>34</v>
      </c>
      <c r="AX258" s="13" t="s">
        <v>78</v>
      </c>
      <c r="AY258" s="229" t="s">
        <v>117</v>
      </c>
    </row>
    <row r="259" spans="2:65" s="1" customFormat="1" ht="31.5" customHeight="1">
      <c r="B259" s="40"/>
      <c r="C259" s="183" t="s">
        <v>440</v>
      </c>
      <c r="D259" s="183" t="s">
        <v>121</v>
      </c>
      <c r="E259" s="184" t="s">
        <v>441</v>
      </c>
      <c r="F259" s="185" t="s">
        <v>442</v>
      </c>
      <c r="G259" s="186" t="s">
        <v>357</v>
      </c>
      <c r="H259" s="187">
        <v>2</v>
      </c>
      <c r="I259" s="188"/>
      <c r="J259" s="189">
        <f>ROUND(I259*H259,2)</f>
        <v>0</v>
      </c>
      <c r="K259" s="185" t="s">
        <v>190</v>
      </c>
      <c r="L259" s="60"/>
      <c r="M259" s="190" t="s">
        <v>21</v>
      </c>
      <c r="N259" s="191" t="s">
        <v>41</v>
      </c>
      <c r="O259" s="41"/>
      <c r="P259" s="192">
        <f>O259*H259</f>
        <v>0</v>
      </c>
      <c r="Q259" s="192">
        <v>1.14E-3</v>
      </c>
      <c r="R259" s="192">
        <f>Q259*H259</f>
        <v>2.2799999999999999E-3</v>
      </c>
      <c r="S259" s="192">
        <v>0</v>
      </c>
      <c r="T259" s="193">
        <f>S259*H259</f>
        <v>0</v>
      </c>
      <c r="AR259" s="23" t="s">
        <v>126</v>
      </c>
      <c r="AT259" s="23" t="s">
        <v>121</v>
      </c>
      <c r="AU259" s="23" t="s">
        <v>80</v>
      </c>
      <c r="AY259" s="23" t="s">
        <v>117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23" t="s">
        <v>78</v>
      </c>
      <c r="BK259" s="194">
        <f>ROUND(I259*H259,2)</f>
        <v>0</v>
      </c>
      <c r="BL259" s="23" t="s">
        <v>126</v>
      </c>
      <c r="BM259" s="23" t="s">
        <v>443</v>
      </c>
    </row>
    <row r="260" spans="2:65" s="11" customFormat="1">
      <c r="B260" s="195"/>
      <c r="C260" s="196"/>
      <c r="D260" s="197" t="s">
        <v>128</v>
      </c>
      <c r="E260" s="198" t="s">
        <v>21</v>
      </c>
      <c r="F260" s="199" t="s">
        <v>417</v>
      </c>
      <c r="G260" s="196"/>
      <c r="H260" s="200">
        <v>2</v>
      </c>
      <c r="I260" s="201"/>
      <c r="J260" s="196"/>
      <c r="K260" s="196"/>
      <c r="L260" s="202"/>
      <c r="M260" s="203"/>
      <c r="N260" s="204"/>
      <c r="O260" s="204"/>
      <c r="P260" s="204"/>
      <c r="Q260" s="204"/>
      <c r="R260" s="204"/>
      <c r="S260" s="204"/>
      <c r="T260" s="205"/>
      <c r="AT260" s="206" t="s">
        <v>128</v>
      </c>
      <c r="AU260" s="206" t="s">
        <v>80</v>
      </c>
      <c r="AV260" s="11" t="s">
        <v>80</v>
      </c>
      <c r="AW260" s="11" t="s">
        <v>34</v>
      </c>
      <c r="AX260" s="11" t="s">
        <v>70</v>
      </c>
      <c r="AY260" s="206" t="s">
        <v>117</v>
      </c>
    </row>
    <row r="261" spans="2:65" s="13" customFormat="1">
      <c r="B261" s="218"/>
      <c r="C261" s="219"/>
      <c r="D261" s="220" t="s">
        <v>128</v>
      </c>
      <c r="E261" s="221" t="s">
        <v>21</v>
      </c>
      <c r="F261" s="222" t="s">
        <v>132</v>
      </c>
      <c r="G261" s="219"/>
      <c r="H261" s="223">
        <v>2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128</v>
      </c>
      <c r="AU261" s="229" t="s">
        <v>80</v>
      </c>
      <c r="AV261" s="13" t="s">
        <v>133</v>
      </c>
      <c r="AW261" s="13" t="s">
        <v>34</v>
      </c>
      <c r="AX261" s="13" t="s">
        <v>78</v>
      </c>
      <c r="AY261" s="229" t="s">
        <v>117</v>
      </c>
    </row>
    <row r="262" spans="2:65" s="1" customFormat="1" ht="31.5" customHeight="1">
      <c r="B262" s="40"/>
      <c r="C262" s="183" t="s">
        <v>444</v>
      </c>
      <c r="D262" s="183" t="s">
        <v>121</v>
      </c>
      <c r="E262" s="184" t="s">
        <v>445</v>
      </c>
      <c r="F262" s="185" t="s">
        <v>446</v>
      </c>
      <c r="G262" s="186" t="s">
        <v>357</v>
      </c>
      <c r="H262" s="187">
        <v>12</v>
      </c>
      <c r="I262" s="188"/>
      <c r="J262" s="189">
        <f>ROUND(I262*H262,2)</f>
        <v>0</v>
      </c>
      <c r="K262" s="185" t="s">
        <v>190</v>
      </c>
      <c r="L262" s="60"/>
      <c r="M262" s="190" t="s">
        <v>21</v>
      </c>
      <c r="N262" s="191" t="s">
        <v>41</v>
      </c>
      <c r="O262" s="41"/>
      <c r="P262" s="192">
        <f>O262*H262</f>
        <v>0</v>
      </c>
      <c r="Q262" s="192">
        <v>3.4000000000000002E-4</v>
      </c>
      <c r="R262" s="192">
        <f>Q262*H262</f>
        <v>4.0800000000000003E-3</v>
      </c>
      <c r="S262" s="192">
        <v>0</v>
      </c>
      <c r="T262" s="193">
        <f>S262*H262</f>
        <v>0</v>
      </c>
      <c r="AR262" s="23" t="s">
        <v>126</v>
      </c>
      <c r="AT262" s="23" t="s">
        <v>121</v>
      </c>
      <c r="AU262" s="23" t="s">
        <v>80</v>
      </c>
      <c r="AY262" s="23" t="s">
        <v>117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23" t="s">
        <v>78</v>
      </c>
      <c r="BK262" s="194">
        <f>ROUND(I262*H262,2)</f>
        <v>0</v>
      </c>
      <c r="BL262" s="23" t="s">
        <v>126</v>
      </c>
      <c r="BM262" s="23" t="s">
        <v>447</v>
      </c>
    </row>
    <row r="263" spans="2:65" s="11" customFormat="1">
      <c r="B263" s="195"/>
      <c r="C263" s="196"/>
      <c r="D263" s="197" t="s">
        <v>128</v>
      </c>
      <c r="E263" s="198" t="s">
        <v>21</v>
      </c>
      <c r="F263" s="199" t="s">
        <v>448</v>
      </c>
      <c r="G263" s="196"/>
      <c r="H263" s="200">
        <v>12</v>
      </c>
      <c r="I263" s="201"/>
      <c r="J263" s="196"/>
      <c r="K263" s="196"/>
      <c r="L263" s="202"/>
      <c r="M263" s="203"/>
      <c r="N263" s="204"/>
      <c r="O263" s="204"/>
      <c r="P263" s="204"/>
      <c r="Q263" s="204"/>
      <c r="R263" s="204"/>
      <c r="S263" s="204"/>
      <c r="T263" s="205"/>
      <c r="AT263" s="206" t="s">
        <v>128</v>
      </c>
      <c r="AU263" s="206" t="s">
        <v>80</v>
      </c>
      <c r="AV263" s="11" t="s">
        <v>80</v>
      </c>
      <c r="AW263" s="11" t="s">
        <v>34</v>
      </c>
      <c r="AX263" s="11" t="s">
        <v>70</v>
      </c>
      <c r="AY263" s="206" t="s">
        <v>117</v>
      </c>
    </row>
    <row r="264" spans="2:65" s="13" customFormat="1">
      <c r="B264" s="218"/>
      <c r="C264" s="219"/>
      <c r="D264" s="220" t="s">
        <v>128</v>
      </c>
      <c r="E264" s="221" t="s">
        <v>21</v>
      </c>
      <c r="F264" s="222" t="s">
        <v>132</v>
      </c>
      <c r="G264" s="219"/>
      <c r="H264" s="223">
        <v>12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128</v>
      </c>
      <c r="AU264" s="229" t="s">
        <v>80</v>
      </c>
      <c r="AV264" s="13" t="s">
        <v>133</v>
      </c>
      <c r="AW264" s="13" t="s">
        <v>34</v>
      </c>
      <c r="AX264" s="13" t="s">
        <v>78</v>
      </c>
      <c r="AY264" s="229" t="s">
        <v>117</v>
      </c>
    </row>
    <row r="265" spans="2:65" s="1" customFormat="1" ht="31.5" customHeight="1">
      <c r="B265" s="40"/>
      <c r="C265" s="183" t="s">
        <v>449</v>
      </c>
      <c r="D265" s="183" t="s">
        <v>121</v>
      </c>
      <c r="E265" s="184" t="s">
        <v>450</v>
      </c>
      <c r="F265" s="185" t="s">
        <v>451</v>
      </c>
      <c r="G265" s="186" t="s">
        <v>357</v>
      </c>
      <c r="H265" s="187">
        <v>14</v>
      </c>
      <c r="I265" s="188"/>
      <c r="J265" s="189">
        <f>ROUND(I265*H265,2)</f>
        <v>0</v>
      </c>
      <c r="K265" s="185" t="s">
        <v>190</v>
      </c>
      <c r="L265" s="60"/>
      <c r="M265" s="190" t="s">
        <v>21</v>
      </c>
      <c r="N265" s="191" t="s">
        <v>41</v>
      </c>
      <c r="O265" s="41"/>
      <c r="P265" s="192">
        <f>O265*H265</f>
        <v>0</v>
      </c>
      <c r="Q265" s="192">
        <v>5.0000000000000001E-4</v>
      </c>
      <c r="R265" s="192">
        <f>Q265*H265</f>
        <v>7.0000000000000001E-3</v>
      </c>
      <c r="S265" s="192">
        <v>0</v>
      </c>
      <c r="T265" s="193">
        <f>S265*H265</f>
        <v>0</v>
      </c>
      <c r="AR265" s="23" t="s">
        <v>126</v>
      </c>
      <c r="AT265" s="23" t="s">
        <v>121</v>
      </c>
      <c r="AU265" s="23" t="s">
        <v>80</v>
      </c>
      <c r="AY265" s="23" t="s">
        <v>117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23" t="s">
        <v>78</v>
      </c>
      <c r="BK265" s="194">
        <f>ROUND(I265*H265,2)</f>
        <v>0</v>
      </c>
      <c r="BL265" s="23" t="s">
        <v>126</v>
      </c>
      <c r="BM265" s="23" t="s">
        <v>452</v>
      </c>
    </row>
    <row r="266" spans="2:65" s="11" customFormat="1">
      <c r="B266" s="195"/>
      <c r="C266" s="196"/>
      <c r="D266" s="197" t="s">
        <v>128</v>
      </c>
      <c r="E266" s="198" t="s">
        <v>21</v>
      </c>
      <c r="F266" s="199" t="s">
        <v>453</v>
      </c>
      <c r="G266" s="196"/>
      <c r="H266" s="200">
        <v>14</v>
      </c>
      <c r="I266" s="201"/>
      <c r="J266" s="196"/>
      <c r="K266" s="196"/>
      <c r="L266" s="202"/>
      <c r="M266" s="203"/>
      <c r="N266" s="204"/>
      <c r="O266" s="204"/>
      <c r="P266" s="204"/>
      <c r="Q266" s="204"/>
      <c r="R266" s="204"/>
      <c r="S266" s="204"/>
      <c r="T266" s="205"/>
      <c r="AT266" s="206" t="s">
        <v>128</v>
      </c>
      <c r="AU266" s="206" t="s">
        <v>80</v>
      </c>
      <c r="AV266" s="11" t="s">
        <v>80</v>
      </c>
      <c r="AW266" s="11" t="s">
        <v>34</v>
      </c>
      <c r="AX266" s="11" t="s">
        <v>70</v>
      </c>
      <c r="AY266" s="206" t="s">
        <v>117</v>
      </c>
    </row>
    <row r="267" spans="2:65" s="13" customFormat="1">
      <c r="B267" s="218"/>
      <c r="C267" s="219"/>
      <c r="D267" s="220" t="s">
        <v>128</v>
      </c>
      <c r="E267" s="221" t="s">
        <v>21</v>
      </c>
      <c r="F267" s="222" t="s">
        <v>132</v>
      </c>
      <c r="G267" s="219"/>
      <c r="H267" s="223">
        <v>14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128</v>
      </c>
      <c r="AU267" s="229" t="s">
        <v>80</v>
      </c>
      <c r="AV267" s="13" t="s">
        <v>133</v>
      </c>
      <c r="AW267" s="13" t="s">
        <v>34</v>
      </c>
      <c r="AX267" s="13" t="s">
        <v>78</v>
      </c>
      <c r="AY267" s="229" t="s">
        <v>117</v>
      </c>
    </row>
    <row r="268" spans="2:65" s="1" customFormat="1" ht="31.5" customHeight="1">
      <c r="B268" s="40"/>
      <c r="C268" s="183" t="s">
        <v>454</v>
      </c>
      <c r="D268" s="183" t="s">
        <v>121</v>
      </c>
      <c r="E268" s="184" t="s">
        <v>455</v>
      </c>
      <c r="F268" s="185" t="s">
        <v>456</v>
      </c>
      <c r="G268" s="186" t="s">
        <v>357</v>
      </c>
      <c r="H268" s="187">
        <v>12</v>
      </c>
      <c r="I268" s="188"/>
      <c r="J268" s="189">
        <f>ROUND(I268*H268,2)</f>
        <v>0</v>
      </c>
      <c r="K268" s="185" t="s">
        <v>190</v>
      </c>
      <c r="L268" s="60"/>
      <c r="M268" s="190" t="s">
        <v>21</v>
      </c>
      <c r="N268" s="191" t="s">
        <v>41</v>
      </c>
      <c r="O268" s="41"/>
      <c r="P268" s="192">
        <f>O268*H268</f>
        <v>0</v>
      </c>
      <c r="Q268" s="192">
        <v>6.9999999999999999E-4</v>
      </c>
      <c r="R268" s="192">
        <f>Q268*H268</f>
        <v>8.3999999999999995E-3</v>
      </c>
      <c r="S268" s="192">
        <v>0</v>
      </c>
      <c r="T268" s="193">
        <f>S268*H268</f>
        <v>0</v>
      </c>
      <c r="AR268" s="23" t="s">
        <v>126</v>
      </c>
      <c r="AT268" s="23" t="s">
        <v>121</v>
      </c>
      <c r="AU268" s="23" t="s">
        <v>80</v>
      </c>
      <c r="AY268" s="23" t="s">
        <v>117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23" t="s">
        <v>78</v>
      </c>
      <c r="BK268" s="194">
        <f>ROUND(I268*H268,2)</f>
        <v>0</v>
      </c>
      <c r="BL268" s="23" t="s">
        <v>126</v>
      </c>
      <c r="BM268" s="23" t="s">
        <v>457</v>
      </c>
    </row>
    <row r="269" spans="2:65" s="11" customFormat="1">
      <c r="B269" s="195"/>
      <c r="C269" s="196"/>
      <c r="D269" s="197" t="s">
        <v>128</v>
      </c>
      <c r="E269" s="198" t="s">
        <v>21</v>
      </c>
      <c r="F269" s="199" t="s">
        <v>458</v>
      </c>
      <c r="G269" s="196"/>
      <c r="H269" s="200">
        <v>12</v>
      </c>
      <c r="I269" s="201"/>
      <c r="J269" s="196"/>
      <c r="K269" s="196"/>
      <c r="L269" s="202"/>
      <c r="M269" s="203"/>
      <c r="N269" s="204"/>
      <c r="O269" s="204"/>
      <c r="P269" s="204"/>
      <c r="Q269" s="204"/>
      <c r="R269" s="204"/>
      <c r="S269" s="204"/>
      <c r="T269" s="205"/>
      <c r="AT269" s="206" t="s">
        <v>128</v>
      </c>
      <c r="AU269" s="206" t="s">
        <v>80</v>
      </c>
      <c r="AV269" s="11" t="s">
        <v>80</v>
      </c>
      <c r="AW269" s="11" t="s">
        <v>34</v>
      </c>
      <c r="AX269" s="11" t="s">
        <v>70</v>
      </c>
      <c r="AY269" s="206" t="s">
        <v>117</v>
      </c>
    </row>
    <row r="270" spans="2:65" s="13" customFormat="1">
      <c r="B270" s="218"/>
      <c r="C270" s="219"/>
      <c r="D270" s="220" t="s">
        <v>128</v>
      </c>
      <c r="E270" s="221" t="s">
        <v>21</v>
      </c>
      <c r="F270" s="222" t="s">
        <v>132</v>
      </c>
      <c r="G270" s="219"/>
      <c r="H270" s="223">
        <v>12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128</v>
      </c>
      <c r="AU270" s="229" t="s">
        <v>80</v>
      </c>
      <c r="AV270" s="13" t="s">
        <v>133</v>
      </c>
      <c r="AW270" s="13" t="s">
        <v>34</v>
      </c>
      <c r="AX270" s="13" t="s">
        <v>78</v>
      </c>
      <c r="AY270" s="229" t="s">
        <v>117</v>
      </c>
    </row>
    <row r="271" spans="2:65" s="1" customFormat="1" ht="31.5" customHeight="1">
      <c r="B271" s="40"/>
      <c r="C271" s="183" t="s">
        <v>459</v>
      </c>
      <c r="D271" s="183" t="s">
        <v>121</v>
      </c>
      <c r="E271" s="184" t="s">
        <v>460</v>
      </c>
      <c r="F271" s="185" t="s">
        <v>461</v>
      </c>
      <c r="G271" s="186" t="s">
        <v>357</v>
      </c>
      <c r="H271" s="187">
        <v>13</v>
      </c>
      <c r="I271" s="188"/>
      <c r="J271" s="189">
        <f>ROUND(I271*H271,2)</f>
        <v>0</v>
      </c>
      <c r="K271" s="185" t="s">
        <v>190</v>
      </c>
      <c r="L271" s="60"/>
      <c r="M271" s="190" t="s">
        <v>21</v>
      </c>
      <c r="N271" s="191" t="s">
        <v>41</v>
      </c>
      <c r="O271" s="41"/>
      <c r="P271" s="192">
        <f>O271*H271</f>
        <v>0</v>
      </c>
      <c r="Q271" s="192">
        <v>1.07E-3</v>
      </c>
      <c r="R271" s="192">
        <f>Q271*H271</f>
        <v>1.391E-2</v>
      </c>
      <c r="S271" s="192">
        <v>0</v>
      </c>
      <c r="T271" s="193">
        <f>S271*H271</f>
        <v>0</v>
      </c>
      <c r="AR271" s="23" t="s">
        <v>126</v>
      </c>
      <c r="AT271" s="23" t="s">
        <v>121</v>
      </c>
      <c r="AU271" s="23" t="s">
        <v>80</v>
      </c>
      <c r="AY271" s="23" t="s">
        <v>117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23" t="s">
        <v>78</v>
      </c>
      <c r="BK271" s="194">
        <f>ROUND(I271*H271,2)</f>
        <v>0</v>
      </c>
      <c r="BL271" s="23" t="s">
        <v>126</v>
      </c>
      <c r="BM271" s="23" t="s">
        <v>462</v>
      </c>
    </row>
    <row r="272" spans="2:65" s="11" customFormat="1">
      <c r="B272" s="195"/>
      <c r="C272" s="196"/>
      <c r="D272" s="197" t="s">
        <v>128</v>
      </c>
      <c r="E272" s="198" t="s">
        <v>21</v>
      </c>
      <c r="F272" s="199" t="s">
        <v>463</v>
      </c>
      <c r="G272" s="196"/>
      <c r="H272" s="200">
        <v>13</v>
      </c>
      <c r="I272" s="201"/>
      <c r="J272" s="196"/>
      <c r="K272" s="196"/>
      <c r="L272" s="202"/>
      <c r="M272" s="203"/>
      <c r="N272" s="204"/>
      <c r="O272" s="204"/>
      <c r="P272" s="204"/>
      <c r="Q272" s="204"/>
      <c r="R272" s="204"/>
      <c r="S272" s="204"/>
      <c r="T272" s="205"/>
      <c r="AT272" s="206" t="s">
        <v>128</v>
      </c>
      <c r="AU272" s="206" t="s">
        <v>80</v>
      </c>
      <c r="AV272" s="11" t="s">
        <v>80</v>
      </c>
      <c r="AW272" s="11" t="s">
        <v>34</v>
      </c>
      <c r="AX272" s="11" t="s">
        <v>70</v>
      </c>
      <c r="AY272" s="206" t="s">
        <v>117</v>
      </c>
    </row>
    <row r="273" spans="2:65" s="13" customFormat="1">
      <c r="B273" s="218"/>
      <c r="C273" s="219"/>
      <c r="D273" s="220" t="s">
        <v>128</v>
      </c>
      <c r="E273" s="221" t="s">
        <v>21</v>
      </c>
      <c r="F273" s="222" t="s">
        <v>132</v>
      </c>
      <c r="G273" s="219"/>
      <c r="H273" s="223">
        <v>13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128</v>
      </c>
      <c r="AU273" s="229" t="s">
        <v>80</v>
      </c>
      <c r="AV273" s="13" t="s">
        <v>133</v>
      </c>
      <c r="AW273" s="13" t="s">
        <v>34</v>
      </c>
      <c r="AX273" s="13" t="s">
        <v>78</v>
      </c>
      <c r="AY273" s="229" t="s">
        <v>117</v>
      </c>
    </row>
    <row r="274" spans="2:65" s="1" customFormat="1" ht="31.5" customHeight="1">
      <c r="B274" s="40"/>
      <c r="C274" s="183" t="s">
        <v>464</v>
      </c>
      <c r="D274" s="183" t="s">
        <v>121</v>
      </c>
      <c r="E274" s="184" t="s">
        <v>465</v>
      </c>
      <c r="F274" s="185" t="s">
        <v>466</v>
      </c>
      <c r="G274" s="186" t="s">
        <v>357</v>
      </c>
      <c r="H274" s="187">
        <v>1</v>
      </c>
      <c r="I274" s="188"/>
      <c r="J274" s="189">
        <f>ROUND(I274*H274,2)</f>
        <v>0</v>
      </c>
      <c r="K274" s="185" t="s">
        <v>190</v>
      </c>
      <c r="L274" s="60"/>
      <c r="M274" s="190" t="s">
        <v>21</v>
      </c>
      <c r="N274" s="191" t="s">
        <v>41</v>
      </c>
      <c r="O274" s="41"/>
      <c r="P274" s="192">
        <f>O274*H274</f>
        <v>0</v>
      </c>
      <c r="Q274" s="192">
        <v>1.5499999999999999E-3</v>
      </c>
      <c r="R274" s="192">
        <f>Q274*H274</f>
        <v>1.5499999999999999E-3</v>
      </c>
      <c r="S274" s="192">
        <v>0</v>
      </c>
      <c r="T274" s="193">
        <f>S274*H274</f>
        <v>0</v>
      </c>
      <c r="AR274" s="23" t="s">
        <v>126</v>
      </c>
      <c r="AT274" s="23" t="s">
        <v>121</v>
      </c>
      <c r="AU274" s="23" t="s">
        <v>80</v>
      </c>
      <c r="AY274" s="23" t="s">
        <v>117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23" t="s">
        <v>78</v>
      </c>
      <c r="BK274" s="194">
        <f>ROUND(I274*H274,2)</f>
        <v>0</v>
      </c>
      <c r="BL274" s="23" t="s">
        <v>126</v>
      </c>
      <c r="BM274" s="23" t="s">
        <v>467</v>
      </c>
    </row>
    <row r="275" spans="2:65" s="11" customFormat="1">
      <c r="B275" s="195"/>
      <c r="C275" s="196"/>
      <c r="D275" s="220" t="s">
        <v>128</v>
      </c>
      <c r="E275" s="240" t="s">
        <v>21</v>
      </c>
      <c r="F275" s="241" t="s">
        <v>197</v>
      </c>
      <c r="G275" s="196"/>
      <c r="H275" s="242">
        <v>1</v>
      </c>
      <c r="I275" s="201"/>
      <c r="J275" s="196"/>
      <c r="K275" s="196"/>
      <c r="L275" s="202"/>
      <c r="M275" s="203"/>
      <c r="N275" s="204"/>
      <c r="O275" s="204"/>
      <c r="P275" s="204"/>
      <c r="Q275" s="204"/>
      <c r="R275" s="204"/>
      <c r="S275" s="204"/>
      <c r="T275" s="205"/>
      <c r="AT275" s="206" t="s">
        <v>128</v>
      </c>
      <c r="AU275" s="206" t="s">
        <v>80</v>
      </c>
      <c r="AV275" s="11" t="s">
        <v>80</v>
      </c>
      <c r="AW275" s="11" t="s">
        <v>34</v>
      </c>
      <c r="AX275" s="11" t="s">
        <v>78</v>
      </c>
      <c r="AY275" s="206" t="s">
        <v>117</v>
      </c>
    </row>
    <row r="276" spans="2:65" s="1" customFormat="1" ht="22.5" customHeight="1">
      <c r="B276" s="40"/>
      <c r="C276" s="183" t="s">
        <v>468</v>
      </c>
      <c r="D276" s="183" t="s">
        <v>121</v>
      </c>
      <c r="E276" s="184" t="s">
        <v>469</v>
      </c>
      <c r="F276" s="185" t="s">
        <v>470</v>
      </c>
      <c r="G276" s="186" t="s">
        <v>357</v>
      </c>
      <c r="H276" s="187">
        <v>1</v>
      </c>
      <c r="I276" s="188"/>
      <c r="J276" s="189">
        <f>ROUND(I276*H276,2)</f>
        <v>0</v>
      </c>
      <c r="K276" s="185" t="s">
        <v>190</v>
      </c>
      <c r="L276" s="60"/>
      <c r="M276" s="190" t="s">
        <v>21</v>
      </c>
      <c r="N276" s="191" t="s">
        <v>41</v>
      </c>
      <c r="O276" s="41"/>
      <c r="P276" s="192">
        <f>O276*H276</f>
        <v>0</v>
      </c>
      <c r="Q276" s="192">
        <v>1.74E-3</v>
      </c>
      <c r="R276" s="192">
        <f>Q276*H276</f>
        <v>1.74E-3</v>
      </c>
      <c r="S276" s="192">
        <v>0</v>
      </c>
      <c r="T276" s="193">
        <f>S276*H276</f>
        <v>0</v>
      </c>
      <c r="AR276" s="23" t="s">
        <v>126</v>
      </c>
      <c r="AT276" s="23" t="s">
        <v>121</v>
      </c>
      <c r="AU276" s="23" t="s">
        <v>80</v>
      </c>
      <c r="AY276" s="23" t="s">
        <v>117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23" t="s">
        <v>78</v>
      </c>
      <c r="BK276" s="194">
        <f>ROUND(I276*H276,2)</f>
        <v>0</v>
      </c>
      <c r="BL276" s="23" t="s">
        <v>126</v>
      </c>
      <c r="BM276" s="23" t="s">
        <v>471</v>
      </c>
    </row>
    <row r="277" spans="2:65" s="11" customFormat="1">
      <c r="B277" s="195"/>
      <c r="C277" s="196"/>
      <c r="D277" s="197" t="s">
        <v>128</v>
      </c>
      <c r="E277" s="198" t="s">
        <v>21</v>
      </c>
      <c r="F277" s="199" t="s">
        <v>197</v>
      </c>
      <c r="G277" s="196"/>
      <c r="H277" s="200">
        <v>1</v>
      </c>
      <c r="I277" s="201"/>
      <c r="J277" s="196"/>
      <c r="K277" s="196"/>
      <c r="L277" s="202"/>
      <c r="M277" s="203"/>
      <c r="N277" s="204"/>
      <c r="O277" s="204"/>
      <c r="P277" s="204"/>
      <c r="Q277" s="204"/>
      <c r="R277" s="204"/>
      <c r="S277" s="204"/>
      <c r="T277" s="205"/>
      <c r="AT277" s="206" t="s">
        <v>128</v>
      </c>
      <c r="AU277" s="206" t="s">
        <v>80</v>
      </c>
      <c r="AV277" s="11" t="s">
        <v>80</v>
      </c>
      <c r="AW277" s="11" t="s">
        <v>34</v>
      </c>
      <c r="AX277" s="11" t="s">
        <v>70</v>
      </c>
      <c r="AY277" s="206" t="s">
        <v>117</v>
      </c>
    </row>
    <row r="278" spans="2:65" s="13" customFormat="1">
      <c r="B278" s="218"/>
      <c r="C278" s="219"/>
      <c r="D278" s="220" t="s">
        <v>128</v>
      </c>
      <c r="E278" s="221" t="s">
        <v>21</v>
      </c>
      <c r="F278" s="222" t="s">
        <v>132</v>
      </c>
      <c r="G278" s="219"/>
      <c r="H278" s="223">
        <v>1</v>
      </c>
      <c r="I278" s="224"/>
      <c r="J278" s="219"/>
      <c r="K278" s="219"/>
      <c r="L278" s="225"/>
      <c r="M278" s="226"/>
      <c r="N278" s="227"/>
      <c r="O278" s="227"/>
      <c r="P278" s="227"/>
      <c r="Q278" s="227"/>
      <c r="R278" s="227"/>
      <c r="S278" s="227"/>
      <c r="T278" s="228"/>
      <c r="AT278" s="229" t="s">
        <v>128</v>
      </c>
      <c r="AU278" s="229" t="s">
        <v>80</v>
      </c>
      <c r="AV278" s="13" t="s">
        <v>133</v>
      </c>
      <c r="AW278" s="13" t="s">
        <v>34</v>
      </c>
      <c r="AX278" s="13" t="s">
        <v>78</v>
      </c>
      <c r="AY278" s="229" t="s">
        <v>117</v>
      </c>
    </row>
    <row r="279" spans="2:65" s="1" customFormat="1" ht="31.5" customHeight="1">
      <c r="B279" s="40"/>
      <c r="C279" s="183" t="s">
        <v>472</v>
      </c>
      <c r="D279" s="183" t="s">
        <v>121</v>
      </c>
      <c r="E279" s="184" t="s">
        <v>473</v>
      </c>
      <c r="F279" s="185" t="s">
        <v>474</v>
      </c>
      <c r="G279" s="186" t="s">
        <v>357</v>
      </c>
      <c r="H279" s="187">
        <v>2</v>
      </c>
      <c r="I279" s="188"/>
      <c r="J279" s="189">
        <f>ROUND(I279*H279,2)</f>
        <v>0</v>
      </c>
      <c r="K279" s="185" t="s">
        <v>190</v>
      </c>
      <c r="L279" s="60"/>
      <c r="M279" s="190" t="s">
        <v>21</v>
      </c>
      <c r="N279" s="191" t="s">
        <v>41</v>
      </c>
      <c r="O279" s="41"/>
      <c r="P279" s="192">
        <f>O279*H279</f>
        <v>0</v>
      </c>
      <c r="Q279" s="192">
        <v>5.6999999999999998E-4</v>
      </c>
      <c r="R279" s="192">
        <f>Q279*H279</f>
        <v>1.14E-3</v>
      </c>
      <c r="S279" s="192">
        <v>0</v>
      </c>
      <c r="T279" s="193">
        <f>S279*H279</f>
        <v>0</v>
      </c>
      <c r="AR279" s="23" t="s">
        <v>126</v>
      </c>
      <c r="AT279" s="23" t="s">
        <v>121</v>
      </c>
      <c r="AU279" s="23" t="s">
        <v>80</v>
      </c>
      <c r="AY279" s="23" t="s">
        <v>117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23" t="s">
        <v>78</v>
      </c>
      <c r="BK279" s="194">
        <f>ROUND(I279*H279,2)</f>
        <v>0</v>
      </c>
      <c r="BL279" s="23" t="s">
        <v>126</v>
      </c>
      <c r="BM279" s="23" t="s">
        <v>475</v>
      </c>
    </row>
    <row r="280" spans="2:65" s="11" customFormat="1">
      <c r="B280" s="195"/>
      <c r="C280" s="196"/>
      <c r="D280" s="197" t="s">
        <v>128</v>
      </c>
      <c r="E280" s="198" t="s">
        <v>21</v>
      </c>
      <c r="F280" s="199" t="s">
        <v>417</v>
      </c>
      <c r="G280" s="196"/>
      <c r="H280" s="200">
        <v>2</v>
      </c>
      <c r="I280" s="201"/>
      <c r="J280" s="196"/>
      <c r="K280" s="196"/>
      <c r="L280" s="202"/>
      <c r="M280" s="203"/>
      <c r="N280" s="204"/>
      <c r="O280" s="204"/>
      <c r="P280" s="204"/>
      <c r="Q280" s="204"/>
      <c r="R280" s="204"/>
      <c r="S280" s="204"/>
      <c r="T280" s="205"/>
      <c r="AT280" s="206" t="s">
        <v>128</v>
      </c>
      <c r="AU280" s="206" t="s">
        <v>80</v>
      </c>
      <c r="AV280" s="11" t="s">
        <v>80</v>
      </c>
      <c r="AW280" s="11" t="s">
        <v>34</v>
      </c>
      <c r="AX280" s="11" t="s">
        <v>70</v>
      </c>
      <c r="AY280" s="206" t="s">
        <v>117</v>
      </c>
    </row>
    <row r="281" spans="2:65" s="13" customFormat="1">
      <c r="B281" s="218"/>
      <c r="C281" s="219"/>
      <c r="D281" s="220" t="s">
        <v>128</v>
      </c>
      <c r="E281" s="221" t="s">
        <v>21</v>
      </c>
      <c r="F281" s="222" t="s">
        <v>132</v>
      </c>
      <c r="G281" s="219"/>
      <c r="H281" s="223">
        <v>2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128</v>
      </c>
      <c r="AU281" s="229" t="s">
        <v>80</v>
      </c>
      <c r="AV281" s="13" t="s">
        <v>133</v>
      </c>
      <c r="AW281" s="13" t="s">
        <v>34</v>
      </c>
      <c r="AX281" s="13" t="s">
        <v>78</v>
      </c>
      <c r="AY281" s="229" t="s">
        <v>117</v>
      </c>
    </row>
    <row r="282" spans="2:65" s="1" customFormat="1" ht="31.5" customHeight="1">
      <c r="B282" s="40"/>
      <c r="C282" s="183" t="s">
        <v>476</v>
      </c>
      <c r="D282" s="183" t="s">
        <v>121</v>
      </c>
      <c r="E282" s="184" t="s">
        <v>477</v>
      </c>
      <c r="F282" s="185" t="s">
        <v>478</v>
      </c>
      <c r="G282" s="186" t="s">
        <v>357</v>
      </c>
      <c r="H282" s="187">
        <v>8</v>
      </c>
      <c r="I282" s="188"/>
      <c r="J282" s="189">
        <f>ROUND(I282*H282,2)</f>
        <v>0</v>
      </c>
      <c r="K282" s="185" t="s">
        <v>190</v>
      </c>
      <c r="L282" s="60"/>
      <c r="M282" s="190" t="s">
        <v>21</v>
      </c>
      <c r="N282" s="191" t="s">
        <v>41</v>
      </c>
      <c r="O282" s="41"/>
      <c r="P282" s="192">
        <f>O282*H282</f>
        <v>0</v>
      </c>
      <c r="Q282" s="192">
        <v>6.0999999999999997E-4</v>
      </c>
      <c r="R282" s="192">
        <f>Q282*H282</f>
        <v>4.8799999999999998E-3</v>
      </c>
      <c r="S282" s="192">
        <v>0</v>
      </c>
      <c r="T282" s="193">
        <f>S282*H282</f>
        <v>0</v>
      </c>
      <c r="AR282" s="23" t="s">
        <v>126</v>
      </c>
      <c r="AT282" s="23" t="s">
        <v>121</v>
      </c>
      <c r="AU282" s="23" t="s">
        <v>80</v>
      </c>
      <c r="AY282" s="23" t="s">
        <v>117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23" t="s">
        <v>78</v>
      </c>
      <c r="BK282" s="194">
        <f>ROUND(I282*H282,2)</f>
        <v>0</v>
      </c>
      <c r="BL282" s="23" t="s">
        <v>126</v>
      </c>
      <c r="BM282" s="23" t="s">
        <v>479</v>
      </c>
    </row>
    <row r="283" spans="2:65" s="11" customFormat="1">
      <c r="B283" s="195"/>
      <c r="C283" s="196"/>
      <c r="D283" s="197" t="s">
        <v>128</v>
      </c>
      <c r="E283" s="198" t="s">
        <v>21</v>
      </c>
      <c r="F283" s="199" t="s">
        <v>480</v>
      </c>
      <c r="G283" s="196"/>
      <c r="H283" s="200">
        <v>8</v>
      </c>
      <c r="I283" s="201"/>
      <c r="J283" s="196"/>
      <c r="K283" s="196"/>
      <c r="L283" s="202"/>
      <c r="M283" s="203"/>
      <c r="N283" s="204"/>
      <c r="O283" s="204"/>
      <c r="P283" s="204"/>
      <c r="Q283" s="204"/>
      <c r="R283" s="204"/>
      <c r="S283" s="204"/>
      <c r="T283" s="205"/>
      <c r="AT283" s="206" t="s">
        <v>128</v>
      </c>
      <c r="AU283" s="206" t="s">
        <v>80</v>
      </c>
      <c r="AV283" s="11" t="s">
        <v>80</v>
      </c>
      <c r="AW283" s="11" t="s">
        <v>34</v>
      </c>
      <c r="AX283" s="11" t="s">
        <v>70</v>
      </c>
      <c r="AY283" s="206" t="s">
        <v>117</v>
      </c>
    </row>
    <row r="284" spans="2:65" s="13" customFormat="1">
      <c r="B284" s="218"/>
      <c r="C284" s="219"/>
      <c r="D284" s="220" t="s">
        <v>128</v>
      </c>
      <c r="E284" s="221" t="s">
        <v>21</v>
      </c>
      <c r="F284" s="222" t="s">
        <v>132</v>
      </c>
      <c r="G284" s="219"/>
      <c r="H284" s="223">
        <v>8</v>
      </c>
      <c r="I284" s="224"/>
      <c r="J284" s="219"/>
      <c r="K284" s="219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128</v>
      </c>
      <c r="AU284" s="229" t="s">
        <v>80</v>
      </c>
      <c r="AV284" s="13" t="s">
        <v>133</v>
      </c>
      <c r="AW284" s="13" t="s">
        <v>34</v>
      </c>
      <c r="AX284" s="13" t="s">
        <v>78</v>
      </c>
      <c r="AY284" s="229" t="s">
        <v>117</v>
      </c>
    </row>
    <row r="285" spans="2:65" s="1" customFormat="1" ht="22.5" customHeight="1">
      <c r="B285" s="40"/>
      <c r="C285" s="183" t="s">
        <v>481</v>
      </c>
      <c r="D285" s="183" t="s">
        <v>121</v>
      </c>
      <c r="E285" s="184" t="s">
        <v>482</v>
      </c>
      <c r="F285" s="185" t="s">
        <v>483</v>
      </c>
      <c r="G285" s="186" t="s">
        <v>357</v>
      </c>
      <c r="H285" s="187">
        <v>10</v>
      </c>
      <c r="I285" s="188"/>
      <c r="J285" s="189">
        <f>ROUND(I285*H285,2)</f>
        <v>0</v>
      </c>
      <c r="K285" s="185" t="s">
        <v>190</v>
      </c>
      <c r="L285" s="60"/>
      <c r="M285" s="190" t="s">
        <v>21</v>
      </c>
      <c r="N285" s="191" t="s">
        <v>41</v>
      </c>
      <c r="O285" s="41"/>
      <c r="P285" s="192">
        <f>O285*H285</f>
        <v>0</v>
      </c>
      <c r="Q285" s="192">
        <v>3.1199999999999999E-3</v>
      </c>
      <c r="R285" s="192">
        <f>Q285*H285</f>
        <v>3.1199999999999999E-2</v>
      </c>
      <c r="S285" s="192">
        <v>0</v>
      </c>
      <c r="T285" s="193">
        <f>S285*H285</f>
        <v>0</v>
      </c>
      <c r="AR285" s="23" t="s">
        <v>126</v>
      </c>
      <c r="AT285" s="23" t="s">
        <v>121</v>
      </c>
      <c r="AU285" s="23" t="s">
        <v>80</v>
      </c>
      <c r="AY285" s="23" t="s">
        <v>117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23" t="s">
        <v>78</v>
      </c>
      <c r="BK285" s="194">
        <f>ROUND(I285*H285,2)</f>
        <v>0</v>
      </c>
      <c r="BL285" s="23" t="s">
        <v>126</v>
      </c>
      <c r="BM285" s="23" t="s">
        <v>484</v>
      </c>
    </row>
    <row r="286" spans="2:65" s="11" customFormat="1">
      <c r="B286" s="195"/>
      <c r="C286" s="196"/>
      <c r="D286" s="197" t="s">
        <v>128</v>
      </c>
      <c r="E286" s="198" t="s">
        <v>21</v>
      </c>
      <c r="F286" s="199" t="s">
        <v>485</v>
      </c>
      <c r="G286" s="196"/>
      <c r="H286" s="200">
        <v>10</v>
      </c>
      <c r="I286" s="201"/>
      <c r="J286" s="196"/>
      <c r="K286" s="196"/>
      <c r="L286" s="202"/>
      <c r="M286" s="203"/>
      <c r="N286" s="204"/>
      <c r="O286" s="204"/>
      <c r="P286" s="204"/>
      <c r="Q286" s="204"/>
      <c r="R286" s="204"/>
      <c r="S286" s="204"/>
      <c r="T286" s="205"/>
      <c r="AT286" s="206" t="s">
        <v>128</v>
      </c>
      <c r="AU286" s="206" t="s">
        <v>80</v>
      </c>
      <c r="AV286" s="11" t="s">
        <v>80</v>
      </c>
      <c r="AW286" s="11" t="s">
        <v>34</v>
      </c>
      <c r="AX286" s="11" t="s">
        <v>70</v>
      </c>
      <c r="AY286" s="206" t="s">
        <v>117</v>
      </c>
    </row>
    <row r="287" spans="2:65" s="13" customFormat="1">
      <c r="B287" s="218"/>
      <c r="C287" s="219"/>
      <c r="D287" s="220" t="s">
        <v>128</v>
      </c>
      <c r="E287" s="221" t="s">
        <v>21</v>
      </c>
      <c r="F287" s="222" t="s">
        <v>132</v>
      </c>
      <c r="G287" s="219"/>
      <c r="H287" s="223">
        <v>10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128</v>
      </c>
      <c r="AU287" s="229" t="s">
        <v>80</v>
      </c>
      <c r="AV287" s="13" t="s">
        <v>133</v>
      </c>
      <c r="AW287" s="13" t="s">
        <v>34</v>
      </c>
      <c r="AX287" s="13" t="s">
        <v>78</v>
      </c>
      <c r="AY287" s="229" t="s">
        <v>117</v>
      </c>
    </row>
    <row r="288" spans="2:65" s="1" customFormat="1" ht="31.5" customHeight="1">
      <c r="B288" s="40"/>
      <c r="C288" s="183" t="s">
        <v>486</v>
      </c>
      <c r="D288" s="183" t="s">
        <v>121</v>
      </c>
      <c r="E288" s="184" t="s">
        <v>487</v>
      </c>
      <c r="F288" s="185" t="s">
        <v>488</v>
      </c>
      <c r="G288" s="186" t="s">
        <v>357</v>
      </c>
      <c r="H288" s="187">
        <v>1</v>
      </c>
      <c r="I288" s="188"/>
      <c r="J288" s="189">
        <f>ROUND(I288*H288,2)</f>
        <v>0</v>
      </c>
      <c r="K288" s="185" t="s">
        <v>190</v>
      </c>
      <c r="L288" s="60"/>
      <c r="M288" s="190" t="s">
        <v>21</v>
      </c>
      <c r="N288" s="191" t="s">
        <v>41</v>
      </c>
      <c r="O288" s="41"/>
      <c r="P288" s="192">
        <f>O288*H288</f>
        <v>0</v>
      </c>
      <c r="Q288" s="192">
        <v>2.2100000000000002E-3</v>
      </c>
      <c r="R288" s="192">
        <f>Q288*H288</f>
        <v>2.2100000000000002E-3</v>
      </c>
      <c r="S288" s="192">
        <v>0</v>
      </c>
      <c r="T288" s="193">
        <f>S288*H288</f>
        <v>0</v>
      </c>
      <c r="AR288" s="23" t="s">
        <v>126</v>
      </c>
      <c r="AT288" s="23" t="s">
        <v>121</v>
      </c>
      <c r="AU288" s="23" t="s">
        <v>80</v>
      </c>
      <c r="AY288" s="23" t="s">
        <v>117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23" t="s">
        <v>78</v>
      </c>
      <c r="BK288" s="194">
        <f>ROUND(I288*H288,2)</f>
        <v>0</v>
      </c>
      <c r="BL288" s="23" t="s">
        <v>126</v>
      </c>
      <c r="BM288" s="23" t="s">
        <v>489</v>
      </c>
    </row>
    <row r="289" spans="2:65" s="11" customFormat="1">
      <c r="B289" s="195"/>
      <c r="C289" s="196"/>
      <c r="D289" s="197" t="s">
        <v>128</v>
      </c>
      <c r="E289" s="198" t="s">
        <v>21</v>
      </c>
      <c r="F289" s="199" t="s">
        <v>197</v>
      </c>
      <c r="G289" s="196"/>
      <c r="H289" s="200">
        <v>1</v>
      </c>
      <c r="I289" s="201"/>
      <c r="J289" s="196"/>
      <c r="K289" s="196"/>
      <c r="L289" s="202"/>
      <c r="M289" s="203"/>
      <c r="N289" s="204"/>
      <c r="O289" s="204"/>
      <c r="P289" s="204"/>
      <c r="Q289" s="204"/>
      <c r="R289" s="204"/>
      <c r="S289" s="204"/>
      <c r="T289" s="205"/>
      <c r="AT289" s="206" t="s">
        <v>128</v>
      </c>
      <c r="AU289" s="206" t="s">
        <v>80</v>
      </c>
      <c r="AV289" s="11" t="s">
        <v>80</v>
      </c>
      <c r="AW289" s="11" t="s">
        <v>34</v>
      </c>
      <c r="AX289" s="11" t="s">
        <v>70</v>
      </c>
      <c r="AY289" s="206" t="s">
        <v>117</v>
      </c>
    </row>
    <row r="290" spans="2:65" s="13" customFormat="1">
      <c r="B290" s="218"/>
      <c r="C290" s="219"/>
      <c r="D290" s="220" t="s">
        <v>128</v>
      </c>
      <c r="E290" s="221" t="s">
        <v>21</v>
      </c>
      <c r="F290" s="222" t="s">
        <v>132</v>
      </c>
      <c r="G290" s="219"/>
      <c r="H290" s="223">
        <v>1</v>
      </c>
      <c r="I290" s="224"/>
      <c r="J290" s="219"/>
      <c r="K290" s="219"/>
      <c r="L290" s="225"/>
      <c r="M290" s="226"/>
      <c r="N290" s="227"/>
      <c r="O290" s="227"/>
      <c r="P290" s="227"/>
      <c r="Q290" s="227"/>
      <c r="R290" s="227"/>
      <c r="S290" s="227"/>
      <c r="T290" s="228"/>
      <c r="AT290" s="229" t="s">
        <v>128</v>
      </c>
      <c r="AU290" s="229" t="s">
        <v>80</v>
      </c>
      <c r="AV290" s="13" t="s">
        <v>133</v>
      </c>
      <c r="AW290" s="13" t="s">
        <v>34</v>
      </c>
      <c r="AX290" s="13" t="s">
        <v>78</v>
      </c>
      <c r="AY290" s="229" t="s">
        <v>117</v>
      </c>
    </row>
    <row r="291" spans="2:65" s="1" customFormat="1" ht="31.5" customHeight="1">
      <c r="B291" s="40"/>
      <c r="C291" s="183" t="s">
        <v>490</v>
      </c>
      <c r="D291" s="183" t="s">
        <v>121</v>
      </c>
      <c r="E291" s="184" t="s">
        <v>491</v>
      </c>
      <c r="F291" s="185" t="s">
        <v>492</v>
      </c>
      <c r="G291" s="186" t="s">
        <v>357</v>
      </c>
      <c r="H291" s="187">
        <v>2</v>
      </c>
      <c r="I291" s="188"/>
      <c r="J291" s="189">
        <f>ROUND(I291*H291,2)</f>
        <v>0</v>
      </c>
      <c r="K291" s="185" t="s">
        <v>190</v>
      </c>
      <c r="L291" s="60"/>
      <c r="M291" s="190" t="s">
        <v>21</v>
      </c>
      <c r="N291" s="191" t="s">
        <v>41</v>
      </c>
      <c r="O291" s="41"/>
      <c r="P291" s="192">
        <f>O291*H291</f>
        <v>0</v>
      </c>
      <c r="Q291" s="192">
        <v>2.2100000000000002E-3</v>
      </c>
      <c r="R291" s="192">
        <f>Q291*H291</f>
        <v>4.4200000000000003E-3</v>
      </c>
      <c r="S291" s="192">
        <v>0</v>
      </c>
      <c r="T291" s="193">
        <f>S291*H291</f>
        <v>0</v>
      </c>
      <c r="AR291" s="23" t="s">
        <v>126</v>
      </c>
      <c r="AT291" s="23" t="s">
        <v>121</v>
      </c>
      <c r="AU291" s="23" t="s">
        <v>80</v>
      </c>
      <c r="AY291" s="23" t="s">
        <v>117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23" t="s">
        <v>78</v>
      </c>
      <c r="BK291" s="194">
        <f>ROUND(I291*H291,2)</f>
        <v>0</v>
      </c>
      <c r="BL291" s="23" t="s">
        <v>126</v>
      </c>
      <c r="BM291" s="23" t="s">
        <v>493</v>
      </c>
    </row>
    <row r="292" spans="2:65" s="11" customFormat="1">
      <c r="B292" s="195"/>
      <c r="C292" s="196"/>
      <c r="D292" s="197" t="s">
        <v>128</v>
      </c>
      <c r="E292" s="198" t="s">
        <v>21</v>
      </c>
      <c r="F292" s="199" t="s">
        <v>417</v>
      </c>
      <c r="G292" s="196"/>
      <c r="H292" s="200">
        <v>2</v>
      </c>
      <c r="I292" s="201"/>
      <c r="J292" s="196"/>
      <c r="K292" s="196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128</v>
      </c>
      <c r="AU292" s="206" t="s">
        <v>80</v>
      </c>
      <c r="AV292" s="11" t="s">
        <v>80</v>
      </c>
      <c r="AW292" s="11" t="s">
        <v>34</v>
      </c>
      <c r="AX292" s="11" t="s">
        <v>70</v>
      </c>
      <c r="AY292" s="206" t="s">
        <v>117</v>
      </c>
    </row>
    <row r="293" spans="2:65" s="13" customFormat="1">
      <c r="B293" s="218"/>
      <c r="C293" s="219"/>
      <c r="D293" s="220" t="s">
        <v>128</v>
      </c>
      <c r="E293" s="221" t="s">
        <v>21</v>
      </c>
      <c r="F293" s="222" t="s">
        <v>132</v>
      </c>
      <c r="G293" s="219"/>
      <c r="H293" s="223">
        <v>2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128</v>
      </c>
      <c r="AU293" s="229" t="s">
        <v>80</v>
      </c>
      <c r="AV293" s="13" t="s">
        <v>133</v>
      </c>
      <c r="AW293" s="13" t="s">
        <v>34</v>
      </c>
      <c r="AX293" s="13" t="s">
        <v>78</v>
      </c>
      <c r="AY293" s="229" t="s">
        <v>117</v>
      </c>
    </row>
    <row r="294" spans="2:65" s="1" customFormat="1" ht="31.5" customHeight="1">
      <c r="B294" s="40"/>
      <c r="C294" s="183" t="s">
        <v>494</v>
      </c>
      <c r="D294" s="183" t="s">
        <v>121</v>
      </c>
      <c r="E294" s="184" t="s">
        <v>495</v>
      </c>
      <c r="F294" s="185" t="s">
        <v>496</v>
      </c>
      <c r="G294" s="186" t="s">
        <v>195</v>
      </c>
      <c r="H294" s="187">
        <v>2</v>
      </c>
      <c r="I294" s="188"/>
      <c r="J294" s="189">
        <f>ROUND(I294*H294,2)</f>
        <v>0</v>
      </c>
      <c r="K294" s="185" t="s">
        <v>21</v>
      </c>
      <c r="L294" s="60"/>
      <c r="M294" s="190" t="s">
        <v>21</v>
      </c>
      <c r="N294" s="191" t="s">
        <v>41</v>
      </c>
      <c r="O294" s="41"/>
      <c r="P294" s="192">
        <f>O294*H294</f>
        <v>0</v>
      </c>
      <c r="Q294" s="192">
        <v>5.0000000000000001E-4</v>
      </c>
      <c r="R294" s="192">
        <f>Q294*H294</f>
        <v>1E-3</v>
      </c>
      <c r="S294" s="192">
        <v>0</v>
      </c>
      <c r="T294" s="193">
        <f>S294*H294</f>
        <v>0</v>
      </c>
      <c r="AR294" s="23" t="s">
        <v>126</v>
      </c>
      <c r="AT294" s="23" t="s">
        <v>121</v>
      </c>
      <c r="AU294" s="23" t="s">
        <v>80</v>
      </c>
      <c r="AY294" s="23" t="s">
        <v>117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23" t="s">
        <v>78</v>
      </c>
      <c r="BK294" s="194">
        <f>ROUND(I294*H294,2)</f>
        <v>0</v>
      </c>
      <c r="BL294" s="23" t="s">
        <v>126</v>
      </c>
      <c r="BM294" s="23" t="s">
        <v>497</v>
      </c>
    </row>
    <row r="295" spans="2:65" s="11" customFormat="1">
      <c r="B295" s="195"/>
      <c r="C295" s="196"/>
      <c r="D295" s="197" t="s">
        <v>128</v>
      </c>
      <c r="E295" s="198" t="s">
        <v>21</v>
      </c>
      <c r="F295" s="199" t="s">
        <v>498</v>
      </c>
      <c r="G295" s="196"/>
      <c r="H295" s="200">
        <v>2</v>
      </c>
      <c r="I295" s="201"/>
      <c r="J295" s="196"/>
      <c r="K295" s="196"/>
      <c r="L295" s="202"/>
      <c r="M295" s="203"/>
      <c r="N295" s="204"/>
      <c r="O295" s="204"/>
      <c r="P295" s="204"/>
      <c r="Q295" s="204"/>
      <c r="R295" s="204"/>
      <c r="S295" s="204"/>
      <c r="T295" s="205"/>
      <c r="AT295" s="206" t="s">
        <v>128</v>
      </c>
      <c r="AU295" s="206" t="s">
        <v>80</v>
      </c>
      <c r="AV295" s="11" t="s">
        <v>80</v>
      </c>
      <c r="AW295" s="11" t="s">
        <v>34</v>
      </c>
      <c r="AX295" s="11" t="s">
        <v>70</v>
      </c>
      <c r="AY295" s="206" t="s">
        <v>117</v>
      </c>
    </row>
    <row r="296" spans="2:65" s="13" customFormat="1">
      <c r="B296" s="218"/>
      <c r="C296" s="219"/>
      <c r="D296" s="220" t="s">
        <v>128</v>
      </c>
      <c r="E296" s="221" t="s">
        <v>21</v>
      </c>
      <c r="F296" s="222" t="s">
        <v>132</v>
      </c>
      <c r="G296" s="219"/>
      <c r="H296" s="223">
        <v>2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128</v>
      </c>
      <c r="AU296" s="229" t="s">
        <v>80</v>
      </c>
      <c r="AV296" s="13" t="s">
        <v>133</v>
      </c>
      <c r="AW296" s="13" t="s">
        <v>34</v>
      </c>
      <c r="AX296" s="13" t="s">
        <v>78</v>
      </c>
      <c r="AY296" s="229" t="s">
        <v>117</v>
      </c>
    </row>
    <row r="297" spans="2:65" s="1" customFormat="1" ht="22.5" customHeight="1">
      <c r="B297" s="40"/>
      <c r="C297" s="183" t="s">
        <v>499</v>
      </c>
      <c r="D297" s="183" t="s">
        <v>121</v>
      </c>
      <c r="E297" s="184" t="s">
        <v>500</v>
      </c>
      <c r="F297" s="185" t="s">
        <v>501</v>
      </c>
      <c r="G297" s="186" t="s">
        <v>195</v>
      </c>
      <c r="H297" s="187">
        <v>3</v>
      </c>
      <c r="I297" s="188"/>
      <c r="J297" s="189">
        <f>ROUND(I297*H297,2)</f>
        <v>0</v>
      </c>
      <c r="K297" s="185" t="s">
        <v>21</v>
      </c>
      <c r="L297" s="60"/>
      <c r="M297" s="190" t="s">
        <v>21</v>
      </c>
      <c r="N297" s="191" t="s">
        <v>41</v>
      </c>
      <c r="O297" s="41"/>
      <c r="P297" s="192">
        <f>O297*H297</f>
        <v>0</v>
      </c>
      <c r="Q297" s="192">
        <v>5.0000000000000001E-4</v>
      </c>
      <c r="R297" s="192">
        <f>Q297*H297</f>
        <v>1.5E-3</v>
      </c>
      <c r="S297" s="192">
        <v>0</v>
      </c>
      <c r="T297" s="193">
        <f>S297*H297</f>
        <v>0</v>
      </c>
      <c r="AR297" s="23" t="s">
        <v>126</v>
      </c>
      <c r="AT297" s="23" t="s">
        <v>121</v>
      </c>
      <c r="AU297" s="23" t="s">
        <v>80</v>
      </c>
      <c r="AY297" s="23" t="s">
        <v>117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23" t="s">
        <v>78</v>
      </c>
      <c r="BK297" s="194">
        <f>ROUND(I297*H297,2)</f>
        <v>0</v>
      </c>
      <c r="BL297" s="23" t="s">
        <v>126</v>
      </c>
      <c r="BM297" s="23" t="s">
        <v>502</v>
      </c>
    </row>
    <row r="298" spans="2:65" s="11" customFormat="1">
      <c r="B298" s="195"/>
      <c r="C298" s="196"/>
      <c r="D298" s="197" t="s">
        <v>128</v>
      </c>
      <c r="E298" s="198" t="s">
        <v>21</v>
      </c>
      <c r="F298" s="199" t="s">
        <v>503</v>
      </c>
      <c r="G298" s="196"/>
      <c r="H298" s="200">
        <v>3</v>
      </c>
      <c r="I298" s="201"/>
      <c r="J298" s="196"/>
      <c r="K298" s="196"/>
      <c r="L298" s="202"/>
      <c r="M298" s="203"/>
      <c r="N298" s="204"/>
      <c r="O298" s="204"/>
      <c r="P298" s="204"/>
      <c r="Q298" s="204"/>
      <c r="R298" s="204"/>
      <c r="S298" s="204"/>
      <c r="T298" s="205"/>
      <c r="AT298" s="206" t="s">
        <v>128</v>
      </c>
      <c r="AU298" s="206" t="s">
        <v>80</v>
      </c>
      <c r="AV298" s="11" t="s">
        <v>80</v>
      </c>
      <c r="AW298" s="11" t="s">
        <v>34</v>
      </c>
      <c r="AX298" s="11" t="s">
        <v>70</v>
      </c>
      <c r="AY298" s="206" t="s">
        <v>117</v>
      </c>
    </row>
    <row r="299" spans="2:65" s="13" customFormat="1">
      <c r="B299" s="218"/>
      <c r="C299" s="219"/>
      <c r="D299" s="220" t="s">
        <v>128</v>
      </c>
      <c r="E299" s="221" t="s">
        <v>21</v>
      </c>
      <c r="F299" s="222" t="s">
        <v>132</v>
      </c>
      <c r="G299" s="219"/>
      <c r="H299" s="223">
        <v>3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128</v>
      </c>
      <c r="AU299" s="229" t="s">
        <v>80</v>
      </c>
      <c r="AV299" s="13" t="s">
        <v>133</v>
      </c>
      <c r="AW299" s="13" t="s">
        <v>34</v>
      </c>
      <c r="AX299" s="13" t="s">
        <v>78</v>
      </c>
      <c r="AY299" s="229" t="s">
        <v>117</v>
      </c>
    </row>
    <row r="300" spans="2:65" s="1" customFormat="1" ht="22.5" customHeight="1">
      <c r="B300" s="40"/>
      <c r="C300" s="183" t="s">
        <v>504</v>
      </c>
      <c r="D300" s="183" t="s">
        <v>121</v>
      </c>
      <c r="E300" s="184" t="s">
        <v>505</v>
      </c>
      <c r="F300" s="185" t="s">
        <v>506</v>
      </c>
      <c r="G300" s="186" t="s">
        <v>195</v>
      </c>
      <c r="H300" s="187">
        <v>3</v>
      </c>
      <c r="I300" s="188"/>
      <c r="J300" s="189">
        <f>ROUND(I300*H300,2)</f>
        <v>0</v>
      </c>
      <c r="K300" s="185" t="s">
        <v>21</v>
      </c>
      <c r="L300" s="60"/>
      <c r="M300" s="190" t="s">
        <v>21</v>
      </c>
      <c r="N300" s="191" t="s">
        <v>41</v>
      </c>
      <c r="O300" s="41"/>
      <c r="P300" s="192">
        <f>O300*H300</f>
        <v>0</v>
      </c>
      <c r="Q300" s="192">
        <v>5.0000000000000001E-4</v>
      </c>
      <c r="R300" s="192">
        <f>Q300*H300</f>
        <v>1.5E-3</v>
      </c>
      <c r="S300" s="192">
        <v>0</v>
      </c>
      <c r="T300" s="193">
        <f>S300*H300</f>
        <v>0</v>
      </c>
      <c r="AR300" s="23" t="s">
        <v>126</v>
      </c>
      <c r="AT300" s="23" t="s">
        <v>121</v>
      </c>
      <c r="AU300" s="23" t="s">
        <v>80</v>
      </c>
      <c r="AY300" s="23" t="s">
        <v>117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23" t="s">
        <v>78</v>
      </c>
      <c r="BK300" s="194">
        <f>ROUND(I300*H300,2)</f>
        <v>0</v>
      </c>
      <c r="BL300" s="23" t="s">
        <v>126</v>
      </c>
      <c r="BM300" s="23" t="s">
        <v>507</v>
      </c>
    </row>
    <row r="301" spans="2:65" s="11" customFormat="1">
      <c r="B301" s="195"/>
      <c r="C301" s="196"/>
      <c r="D301" s="197" t="s">
        <v>128</v>
      </c>
      <c r="E301" s="198" t="s">
        <v>21</v>
      </c>
      <c r="F301" s="199" t="s">
        <v>503</v>
      </c>
      <c r="G301" s="196"/>
      <c r="H301" s="200">
        <v>3</v>
      </c>
      <c r="I301" s="201"/>
      <c r="J301" s="196"/>
      <c r="K301" s="196"/>
      <c r="L301" s="202"/>
      <c r="M301" s="203"/>
      <c r="N301" s="204"/>
      <c r="O301" s="204"/>
      <c r="P301" s="204"/>
      <c r="Q301" s="204"/>
      <c r="R301" s="204"/>
      <c r="S301" s="204"/>
      <c r="T301" s="205"/>
      <c r="AT301" s="206" t="s">
        <v>128</v>
      </c>
      <c r="AU301" s="206" t="s">
        <v>80</v>
      </c>
      <c r="AV301" s="11" t="s">
        <v>80</v>
      </c>
      <c r="AW301" s="11" t="s">
        <v>34</v>
      </c>
      <c r="AX301" s="11" t="s">
        <v>70</v>
      </c>
      <c r="AY301" s="206" t="s">
        <v>117</v>
      </c>
    </row>
    <row r="302" spans="2:65" s="13" customFormat="1">
      <c r="B302" s="218"/>
      <c r="C302" s="219"/>
      <c r="D302" s="220" t="s">
        <v>128</v>
      </c>
      <c r="E302" s="221" t="s">
        <v>21</v>
      </c>
      <c r="F302" s="222" t="s">
        <v>132</v>
      </c>
      <c r="G302" s="219"/>
      <c r="H302" s="223">
        <v>3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128</v>
      </c>
      <c r="AU302" s="229" t="s">
        <v>80</v>
      </c>
      <c r="AV302" s="13" t="s">
        <v>133</v>
      </c>
      <c r="AW302" s="13" t="s">
        <v>34</v>
      </c>
      <c r="AX302" s="13" t="s">
        <v>78</v>
      </c>
      <c r="AY302" s="229" t="s">
        <v>117</v>
      </c>
    </row>
    <row r="303" spans="2:65" s="1" customFormat="1" ht="22.5" customHeight="1">
      <c r="B303" s="40"/>
      <c r="C303" s="183" t="s">
        <v>508</v>
      </c>
      <c r="D303" s="183" t="s">
        <v>121</v>
      </c>
      <c r="E303" s="184" t="s">
        <v>509</v>
      </c>
      <c r="F303" s="185" t="s">
        <v>510</v>
      </c>
      <c r="G303" s="186" t="s">
        <v>195</v>
      </c>
      <c r="H303" s="187">
        <v>1</v>
      </c>
      <c r="I303" s="188"/>
      <c r="J303" s="189">
        <f>ROUND(I303*H303,2)</f>
        <v>0</v>
      </c>
      <c r="K303" s="185" t="s">
        <v>21</v>
      </c>
      <c r="L303" s="60"/>
      <c r="M303" s="190" t="s">
        <v>21</v>
      </c>
      <c r="N303" s="191" t="s">
        <v>41</v>
      </c>
      <c r="O303" s="41"/>
      <c r="P303" s="192">
        <f>O303*H303</f>
        <v>0</v>
      </c>
      <c r="Q303" s="192">
        <v>5.0000000000000001E-4</v>
      </c>
      <c r="R303" s="192">
        <f>Q303*H303</f>
        <v>5.0000000000000001E-4</v>
      </c>
      <c r="S303" s="192">
        <v>0</v>
      </c>
      <c r="T303" s="193">
        <f>S303*H303</f>
        <v>0</v>
      </c>
      <c r="AR303" s="23" t="s">
        <v>126</v>
      </c>
      <c r="AT303" s="23" t="s">
        <v>121</v>
      </c>
      <c r="AU303" s="23" t="s">
        <v>80</v>
      </c>
      <c r="AY303" s="23" t="s">
        <v>117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23" t="s">
        <v>78</v>
      </c>
      <c r="BK303" s="194">
        <f>ROUND(I303*H303,2)</f>
        <v>0</v>
      </c>
      <c r="BL303" s="23" t="s">
        <v>126</v>
      </c>
      <c r="BM303" s="23" t="s">
        <v>511</v>
      </c>
    </row>
    <row r="304" spans="2:65" s="11" customFormat="1">
      <c r="B304" s="195"/>
      <c r="C304" s="196"/>
      <c r="D304" s="197" t="s">
        <v>128</v>
      </c>
      <c r="E304" s="198" t="s">
        <v>21</v>
      </c>
      <c r="F304" s="199" t="s">
        <v>512</v>
      </c>
      <c r="G304" s="196"/>
      <c r="H304" s="200">
        <v>1</v>
      </c>
      <c r="I304" s="201"/>
      <c r="J304" s="196"/>
      <c r="K304" s="196"/>
      <c r="L304" s="202"/>
      <c r="M304" s="203"/>
      <c r="N304" s="204"/>
      <c r="O304" s="204"/>
      <c r="P304" s="204"/>
      <c r="Q304" s="204"/>
      <c r="R304" s="204"/>
      <c r="S304" s="204"/>
      <c r="T304" s="205"/>
      <c r="AT304" s="206" t="s">
        <v>128</v>
      </c>
      <c r="AU304" s="206" t="s">
        <v>80</v>
      </c>
      <c r="AV304" s="11" t="s">
        <v>80</v>
      </c>
      <c r="AW304" s="11" t="s">
        <v>34</v>
      </c>
      <c r="AX304" s="11" t="s">
        <v>70</v>
      </c>
      <c r="AY304" s="206" t="s">
        <v>117</v>
      </c>
    </row>
    <row r="305" spans="2:65" s="13" customFormat="1">
      <c r="B305" s="218"/>
      <c r="C305" s="219"/>
      <c r="D305" s="220" t="s">
        <v>128</v>
      </c>
      <c r="E305" s="221" t="s">
        <v>21</v>
      </c>
      <c r="F305" s="222" t="s">
        <v>132</v>
      </c>
      <c r="G305" s="219"/>
      <c r="H305" s="223">
        <v>1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128</v>
      </c>
      <c r="AU305" s="229" t="s">
        <v>80</v>
      </c>
      <c r="AV305" s="13" t="s">
        <v>133</v>
      </c>
      <c r="AW305" s="13" t="s">
        <v>34</v>
      </c>
      <c r="AX305" s="13" t="s">
        <v>78</v>
      </c>
      <c r="AY305" s="229" t="s">
        <v>117</v>
      </c>
    </row>
    <row r="306" spans="2:65" s="1" customFormat="1" ht="31.5" customHeight="1">
      <c r="B306" s="40"/>
      <c r="C306" s="183" t="s">
        <v>513</v>
      </c>
      <c r="D306" s="183" t="s">
        <v>121</v>
      </c>
      <c r="E306" s="184" t="s">
        <v>514</v>
      </c>
      <c r="F306" s="185" t="s">
        <v>515</v>
      </c>
      <c r="G306" s="186" t="s">
        <v>183</v>
      </c>
      <c r="H306" s="187">
        <v>0.12</v>
      </c>
      <c r="I306" s="188"/>
      <c r="J306" s="189">
        <f>ROUND(I306*H306,2)</f>
        <v>0</v>
      </c>
      <c r="K306" s="185" t="s">
        <v>190</v>
      </c>
      <c r="L306" s="60"/>
      <c r="M306" s="190" t="s">
        <v>21</v>
      </c>
      <c r="N306" s="191" t="s">
        <v>41</v>
      </c>
      <c r="O306" s="41"/>
      <c r="P306" s="192">
        <f>O306*H306</f>
        <v>0</v>
      </c>
      <c r="Q306" s="192">
        <v>0</v>
      </c>
      <c r="R306" s="192">
        <f>Q306*H306</f>
        <v>0</v>
      </c>
      <c r="S306" s="192">
        <v>0</v>
      </c>
      <c r="T306" s="193">
        <f>S306*H306</f>
        <v>0</v>
      </c>
      <c r="AR306" s="23" t="s">
        <v>126</v>
      </c>
      <c r="AT306" s="23" t="s">
        <v>121</v>
      </c>
      <c r="AU306" s="23" t="s">
        <v>80</v>
      </c>
      <c r="AY306" s="23" t="s">
        <v>117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23" t="s">
        <v>78</v>
      </c>
      <c r="BK306" s="194">
        <f>ROUND(I306*H306,2)</f>
        <v>0</v>
      </c>
      <c r="BL306" s="23" t="s">
        <v>126</v>
      </c>
      <c r="BM306" s="23" t="s">
        <v>516</v>
      </c>
    </row>
    <row r="307" spans="2:65" s="10" customFormat="1" ht="29.85" customHeight="1">
      <c r="B307" s="166"/>
      <c r="C307" s="167"/>
      <c r="D307" s="180" t="s">
        <v>69</v>
      </c>
      <c r="E307" s="181" t="s">
        <v>517</v>
      </c>
      <c r="F307" s="181" t="s">
        <v>518</v>
      </c>
      <c r="G307" s="167"/>
      <c r="H307" s="167"/>
      <c r="I307" s="170"/>
      <c r="J307" s="182">
        <f>BK307</f>
        <v>0</v>
      </c>
      <c r="K307" s="167"/>
      <c r="L307" s="172"/>
      <c r="M307" s="173"/>
      <c r="N307" s="174"/>
      <c r="O307" s="174"/>
      <c r="P307" s="175">
        <f>SUM(P308:P339)</f>
        <v>0</v>
      </c>
      <c r="Q307" s="174"/>
      <c r="R307" s="175">
        <f>SUM(R308:R339)</f>
        <v>0.21956000000000003</v>
      </c>
      <c r="S307" s="174"/>
      <c r="T307" s="176">
        <f>SUM(T308:T339)</f>
        <v>0</v>
      </c>
      <c r="AR307" s="177" t="s">
        <v>80</v>
      </c>
      <c r="AT307" s="178" t="s">
        <v>69</v>
      </c>
      <c r="AU307" s="178" t="s">
        <v>78</v>
      </c>
      <c r="AY307" s="177" t="s">
        <v>117</v>
      </c>
      <c r="BK307" s="179">
        <f>SUM(BK308:BK339)</f>
        <v>0</v>
      </c>
    </row>
    <row r="308" spans="2:65" s="1" customFormat="1" ht="44.25" customHeight="1">
      <c r="B308" s="40"/>
      <c r="C308" s="183" t="s">
        <v>519</v>
      </c>
      <c r="D308" s="183" t="s">
        <v>121</v>
      </c>
      <c r="E308" s="184" t="s">
        <v>520</v>
      </c>
      <c r="F308" s="185" t="s">
        <v>521</v>
      </c>
      <c r="G308" s="186" t="s">
        <v>357</v>
      </c>
      <c r="H308" s="187">
        <v>1</v>
      </c>
      <c r="I308" s="188"/>
      <c r="J308" s="189">
        <f>ROUND(I308*H308,2)</f>
        <v>0</v>
      </c>
      <c r="K308" s="185" t="s">
        <v>190</v>
      </c>
      <c r="L308" s="60"/>
      <c r="M308" s="190" t="s">
        <v>21</v>
      </c>
      <c r="N308" s="191" t="s">
        <v>41</v>
      </c>
      <c r="O308" s="41"/>
      <c r="P308" s="192">
        <f>O308*H308</f>
        <v>0</v>
      </c>
      <c r="Q308" s="192">
        <v>6.4999999999999997E-3</v>
      </c>
      <c r="R308" s="192">
        <f>Q308*H308</f>
        <v>6.4999999999999997E-3</v>
      </c>
      <c r="S308" s="192">
        <v>0</v>
      </c>
      <c r="T308" s="193">
        <f>S308*H308</f>
        <v>0</v>
      </c>
      <c r="AR308" s="23" t="s">
        <v>126</v>
      </c>
      <c r="AT308" s="23" t="s">
        <v>121</v>
      </c>
      <c r="AU308" s="23" t="s">
        <v>80</v>
      </c>
      <c r="AY308" s="23" t="s">
        <v>117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23" t="s">
        <v>78</v>
      </c>
      <c r="BK308" s="194">
        <f>ROUND(I308*H308,2)</f>
        <v>0</v>
      </c>
      <c r="BL308" s="23" t="s">
        <v>126</v>
      </c>
      <c r="BM308" s="23" t="s">
        <v>522</v>
      </c>
    </row>
    <row r="309" spans="2:65" s="11" customFormat="1">
      <c r="B309" s="195"/>
      <c r="C309" s="196"/>
      <c r="D309" s="197" t="s">
        <v>128</v>
      </c>
      <c r="E309" s="198" t="s">
        <v>21</v>
      </c>
      <c r="F309" s="199" t="s">
        <v>523</v>
      </c>
      <c r="G309" s="196"/>
      <c r="H309" s="200">
        <v>1</v>
      </c>
      <c r="I309" s="201"/>
      <c r="J309" s="196"/>
      <c r="K309" s="196"/>
      <c r="L309" s="202"/>
      <c r="M309" s="203"/>
      <c r="N309" s="204"/>
      <c r="O309" s="204"/>
      <c r="P309" s="204"/>
      <c r="Q309" s="204"/>
      <c r="R309" s="204"/>
      <c r="S309" s="204"/>
      <c r="T309" s="205"/>
      <c r="AT309" s="206" t="s">
        <v>128</v>
      </c>
      <c r="AU309" s="206" t="s">
        <v>80</v>
      </c>
      <c r="AV309" s="11" t="s">
        <v>80</v>
      </c>
      <c r="AW309" s="11" t="s">
        <v>34</v>
      </c>
      <c r="AX309" s="11" t="s">
        <v>70</v>
      </c>
      <c r="AY309" s="206" t="s">
        <v>117</v>
      </c>
    </row>
    <row r="310" spans="2:65" s="13" customFormat="1">
      <c r="B310" s="218"/>
      <c r="C310" s="219"/>
      <c r="D310" s="220" t="s">
        <v>128</v>
      </c>
      <c r="E310" s="221" t="s">
        <v>21</v>
      </c>
      <c r="F310" s="222" t="s">
        <v>132</v>
      </c>
      <c r="G310" s="219"/>
      <c r="H310" s="223">
        <v>1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128</v>
      </c>
      <c r="AU310" s="229" t="s">
        <v>80</v>
      </c>
      <c r="AV310" s="13" t="s">
        <v>133</v>
      </c>
      <c r="AW310" s="13" t="s">
        <v>34</v>
      </c>
      <c r="AX310" s="13" t="s">
        <v>78</v>
      </c>
      <c r="AY310" s="229" t="s">
        <v>117</v>
      </c>
    </row>
    <row r="311" spans="2:65" s="1" customFormat="1" ht="44.25" customHeight="1">
      <c r="B311" s="40"/>
      <c r="C311" s="183" t="s">
        <v>524</v>
      </c>
      <c r="D311" s="183" t="s">
        <v>121</v>
      </c>
      <c r="E311" s="184" t="s">
        <v>525</v>
      </c>
      <c r="F311" s="185" t="s">
        <v>526</v>
      </c>
      <c r="G311" s="186" t="s">
        <v>357</v>
      </c>
      <c r="H311" s="187">
        <v>3</v>
      </c>
      <c r="I311" s="188"/>
      <c r="J311" s="189">
        <f>ROUND(I311*H311,2)</f>
        <v>0</v>
      </c>
      <c r="K311" s="185" t="s">
        <v>190</v>
      </c>
      <c r="L311" s="60"/>
      <c r="M311" s="190" t="s">
        <v>21</v>
      </c>
      <c r="N311" s="191" t="s">
        <v>41</v>
      </c>
      <c r="O311" s="41"/>
      <c r="P311" s="192">
        <f>O311*H311</f>
        <v>0</v>
      </c>
      <c r="Q311" s="192">
        <v>8.3999999999999995E-3</v>
      </c>
      <c r="R311" s="192">
        <f>Q311*H311</f>
        <v>2.52E-2</v>
      </c>
      <c r="S311" s="192">
        <v>0</v>
      </c>
      <c r="T311" s="193">
        <f>S311*H311</f>
        <v>0</v>
      </c>
      <c r="AR311" s="23" t="s">
        <v>126</v>
      </c>
      <c r="AT311" s="23" t="s">
        <v>121</v>
      </c>
      <c r="AU311" s="23" t="s">
        <v>80</v>
      </c>
      <c r="AY311" s="23" t="s">
        <v>117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23" t="s">
        <v>78</v>
      </c>
      <c r="BK311" s="194">
        <f>ROUND(I311*H311,2)</f>
        <v>0</v>
      </c>
      <c r="BL311" s="23" t="s">
        <v>126</v>
      </c>
      <c r="BM311" s="23" t="s">
        <v>527</v>
      </c>
    </row>
    <row r="312" spans="2:65" s="11" customFormat="1">
      <c r="B312" s="195"/>
      <c r="C312" s="196"/>
      <c r="D312" s="197" t="s">
        <v>128</v>
      </c>
      <c r="E312" s="198" t="s">
        <v>21</v>
      </c>
      <c r="F312" s="199" t="s">
        <v>528</v>
      </c>
      <c r="G312" s="196"/>
      <c r="H312" s="200">
        <v>2</v>
      </c>
      <c r="I312" s="201"/>
      <c r="J312" s="196"/>
      <c r="K312" s="196"/>
      <c r="L312" s="202"/>
      <c r="M312" s="203"/>
      <c r="N312" s="204"/>
      <c r="O312" s="204"/>
      <c r="P312" s="204"/>
      <c r="Q312" s="204"/>
      <c r="R312" s="204"/>
      <c r="S312" s="204"/>
      <c r="T312" s="205"/>
      <c r="AT312" s="206" t="s">
        <v>128</v>
      </c>
      <c r="AU312" s="206" t="s">
        <v>80</v>
      </c>
      <c r="AV312" s="11" t="s">
        <v>80</v>
      </c>
      <c r="AW312" s="11" t="s">
        <v>34</v>
      </c>
      <c r="AX312" s="11" t="s">
        <v>70</v>
      </c>
      <c r="AY312" s="206" t="s">
        <v>117</v>
      </c>
    </row>
    <row r="313" spans="2:65" s="11" customFormat="1">
      <c r="B313" s="195"/>
      <c r="C313" s="196"/>
      <c r="D313" s="197" t="s">
        <v>128</v>
      </c>
      <c r="E313" s="198" t="s">
        <v>21</v>
      </c>
      <c r="F313" s="199" t="s">
        <v>512</v>
      </c>
      <c r="G313" s="196"/>
      <c r="H313" s="200">
        <v>1</v>
      </c>
      <c r="I313" s="201"/>
      <c r="J313" s="196"/>
      <c r="K313" s="196"/>
      <c r="L313" s="202"/>
      <c r="M313" s="203"/>
      <c r="N313" s="204"/>
      <c r="O313" s="204"/>
      <c r="P313" s="204"/>
      <c r="Q313" s="204"/>
      <c r="R313" s="204"/>
      <c r="S313" s="204"/>
      <c r="T313" s="205"/>
      <c r="AT313" s="206" t="s">
        <v>128</v>
      </c>
      <c r="AU313" s="206" t="s">
        <v>80</v>
      </c>
      <c r="AV313" s="11" t="s">
        <v>80</v>
      </c>
      <c r="AW313" s="11" t="s">
        <v>34</v>
      </c>
      <c r="AX313" s="11" t="s">
        <v>70</v>
      </c>
      <c r="AY313" s="206" t="s">
        <v>117</v>
      </c>
    </row>
    <row r="314" spans="2:65" s="13" customFormat="1">
      <c r="B314" s="218"/>
      <c r="C314" s="219"/>
      <c r="D314" s="220" t="s">
        <v>128</v>
      </c>
      <c r="E314" s="221" t="s">
        <v>21</v>
      </c>
      <c r="F314" s="222" t="s">
        <v>132</v>
      </c>
      <c r="G314" s="219"/>
      <c r="H314" s="223">
        <v>3</v>
      </c>
      <c r="I314" s="224"/>
      <c r="J314" s="219"/>
      <c r="K314" s="219"/>
      <c r="L314" s="225"/>
      <c r="M314" s="226"/>
      <c r="N314" s="227"/>
      <c r="O314" s="227"/>
      <c r="P314" s="227"/>
      <c r="Q314" s="227"/>
      <c r="R314" s="227"/>
      <c r="S314" s="227"/>
      <c r="T314" s="228"/>
      <c r="AT314" s="229" t="s">
        <v>128</v>
      </c>
      <c r="AU314" s="229" t="s">
        <v>80</v>
      </c>
      <c r="AV314" s="13" t="s">
        <v>133</v>
      </c>
      <c r="AW314" s="13" t="s">
        <v>34</v>
      </c>
      <c r="AX314" s="13" t="s">
        <v>78</v>
      </c>
      <c r="AY314" s="229" t="s">
        <v>117</v>
      </c>
    </row>
    <row r="315" spans="2:65" s="1" customFormat="1" ht="44.25" customHeight="1">
      <c r="B315" s="40"/>
      <c r="C315" s="183" t="s">
        <v>529</v>
      </c>
      <c r="D315" s="183" t="s">
        <v>121</v>
      </c>
      <c r="E315" s="184" t="s">
        <v>530</v>
      </c>
      <c r="F315" s="185" t="s">
        <v>531</v>
      </c>
      <c r="G315" s="186" t="s">
        <v>357</v>
      </c>
      <c r="H315" s="187">
        <v>3</v>
      </c>
      <c r="I315" s="188"/>
      <c r="J315" s="189">
        <f>ROUND(I315*H315,2)</f>
        <v>0</v>
      </c>
      <c r="K315" s="185" t="s">
        <v>190</v>
      </c>
      <c r="L315" s="60"/>
      <c r="M315" s="190" t="s">
        <v>21</v>
      </c>
      <c r="N315" s="191" t="s">
        <v>41</v>
      </c>
      <c r="O315" s="41"/>
      <c r="P315" s="192">
        <f>O315*H315</f>
        <v>0</v>
      </c>
      <c r="Q315" s="192">
        <v>1.34E-2</v>
      </c>
      <c r="R315" s="192">
        <f>Q315*H315</f>
        <v>4.02E-2</v>
      </c>
      <c r="S315" s="192">
        <v>0</v>
      </c>
      <c r="T315" s="193">
        <f>S315*H315</f>
        <v>0</v>
      </c>
      <c r="AR315" s="23" t="s">
        <v>126</v>
      </c>
      <c r="AT315" s="23" t="s">
        <v>121</v>
      </c>
      <c r="AU315" s="23" t="s">
        <v>80</v>
      </c>
      <c r="AY315" s="23" t="s">
        <v>117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23" t="s">
        <v>78</v>
      </c>
      <c r="BK315" s="194">
        <f>ROUND(I315*H315,2)</f>
        <v>0</v>
      </c>
      <c r="BL315" s="23" t="s">
        <v>126</v>
      </c>
      <c r="BM315" s="23" t="s">
        <v>532</v>
      </c>
    </row>
    <row r="316" spans="2:65" s="11" customFormat="1">
      <c r="B316" s="195"/>
      <c r="C316" s="196"/>
      <c r="D316" s="197" t="s">
        <v>128</v>
      </c>
      <c r="E316" s="198" t="s">
        <v>21</v>
      </c>
      <c r="F316" s="199" t="s">
        <v>403</v>
      </c>
      <c r="G316" s="196"/>
      <c r="H316" s="200">
        <v>3</v>
      </c>
      <c r="I316" s="201"/>
      <c r="J316" s="196"/>
      <c r="K316" s="196"/>
      <c r="L316" s="202"/>
      <c r="M316" s="203"/>
      <c r="N316" s="204"/>
      <c r="O316" s="204"/>
      <c r="P316" s="204"/>
      <c r="Q316" s="204"/>
      <c r="R316" s="204"/>
      <c r="S316" s="204"/>
      <c r="T316" s="205"/>
      <c r="AT316" s="206" t="s">
        <v>128</v>
      </c>
      <c r="AU316" s="206" t="s">
        <v>80</v>
      </c>
      <c r="AV316" s="11" t="s">
        <v>80</v>
      </c>
      <c r="AW316" s="11" t="s">
        <v>34</v>
      </c>
      <c r="AX316" s="11" t="s">
        <v>70</v>
      </c>
      <c r="AY316" s="206" t="s">
        <v>117</v>
      </c>
    </row>
    <row r="317" spans="2:65" s="13" customFormat="1">
      <c r="B317" s="218"/>
      <c r="C317" s="219"/>
      <c r="D317" s="220" t="s">
        <v>128</v>
      </c>
      <c r="E317" s="221" t="s">
        <v>21</v>
      </c>
      <c r="F317" s="222" t="s">
        <v>132</v>
      </c>
      <c r="G317" s="219"/>
      <c r="H317" s="223">
        <v>3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128</v>
      </c>
      <c r="AU317" s="229" t="s">
        <v>80</v>
      </c>
      <c r="AV317" s="13" t="s">
        <v>133</v>
      </c>
      <c r="AW317" s="13" t="s">
        <v>34</v>
      </c>
      <c r="AX317" s="13" t="s">
        <v>78</v>
      </c>
      <c r="AY317" s="229" t="s">
        <v>117</v>
      </c>
    </row>
    <row r="318" spans="2:65" s="1" customFormat="1" ht="44.25" customHeight="1">
      <c r="B318" s="40"/>
      <c r="C318" s="183" t="s">
        <v>533</v>
      </c>
      <c r="D318" s="183" t="s">
        <v>121</v>
      </c>
      <c r="E318" s="184" t="s">
        <v>534</v>
      </c>
      <c r="F318" s="185" t="s">
        <v>535</v>
      </c>
      <c r="G318" s="186" t="s">
        <v>357</v>
      </c>
      <c r="H318" s="187">
        <v>1</v>
      </c>
      <c r="I318" s="188"/>
      <c r="J318" s="189">
        <f>ROUND(I318*H318,2)</f>
        <v>0</v>
      </c>
      <c r="K318" s="185" t="s">
        <v>190</v>
      </c>
      <c r="L318" s="60"/>
      <c r="M318" s="190" t="s">
        <v>21</v>
      </c>
      <c r="N318" s="191" t="s">
        <v>41</v>
      </c>
      <c r="O318" s="41"/>
      <c r="P318" s="192">
        <f>O318*H318</f>
        <v>0</v>
      </c>
      <c r="Q318" s="192">
        <v>2.5700000000000001E-2</v>
      </c>
      <c r="R318" s="192">
        <f>Q318*H318</f>
        <v>2.5700000000000001E-2</v>
      </c>
      <c r="S318" s="192">
        <v>0</v>
      </c>
      <c r="T318" s="193">
        <f>S318*H318</f>
        <v>0</v>
      </c>
      <c r="AR318" s="23" t="s">
        <v>126</v>
      </c>
      <c r="AT318" s="23" t="s">
        <v>121</v>
      </c>
      <c r="AU318" s="23" t="s">
        <v>80</v>
      </c>
      <c r="AY318" s="23" t="s">
        <v>117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23" t="s">
        <v>78</v>
      </c>
      <c r="BK318" s="194">
        <f>ROUND(I318*H318,2)</f>
        <v>0</v>
      </c>
      <c r="BL318" s="23" t="s">
        <v>126</v>
      </c>
      <c r="BM318" s="23" t="s">
        <v>536</v>
      </c>
    </row>
    <row r="319" spans="2:65" s="11" customFormat="1">
      <c r="B319" s="195"/>
      <c r="C319" s="196"/>
      <c r="D319" s="197" t="s">
        <v>128</v>
      </c>
      <c r="E319" s="198" t="s">
        <v>21</v>
      </c>
      <c r="F319" s="199" t="s">
        <v>197</v>
      </c>
      <c r="G319" s="196"/>
      <c r="H319" s="200">
        <v>1</v>
      </c>
      <c r="I319" s="201"/>
      <c r="J319" s="196"/>
      <c r="K319" s="196"/>
      <c r="L319" s="202"/>
      <c r="M319" s="203"/>
      <c r="N319" s="204"/>
      <c r="O319" s="204"/>
      <c r="P319" s="204"/>
      <c r="Q319" s="204"/>
      <c r="R319" s="204"/>
      <c r="S319" s="204"/>
      <c r="T319" s="205"/>
      <c r="AT319" s="206" t="s">
        <v>128</v>
      </c>
      <c r="AU319" s="206" t="s">
        <v>80</v>
      </c>
      <c r="AV319" s="11" t="s">
        <v>80</v>
      </c>
      <c r="AW319" s="11" t="s">
        <v>34</v>
      </c>
      <c r="AX319" s="11" t="s">
        <v>70</v>
      </c>
      <c r="AY319" s="206" t="s">
        <v>117</v>
      </c>
    </row>
    <row r="320" spans="2:65" s="13" customFormat="1">
      <c r="B320" s="218"/>
      <c r="C320" s="219"/>
      <c r="D320" s="220" t="s">
        <v>128</v>
      </c>
      <c r="E320" s="221" t="s">
        <v>21</v>
      </c>
      <c r="F320" s="222" t="s">
        <v>132</v>
      </c>
      <c r="G320" s="219"/>
      <c r="H320" s="223">
        <v>1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128</v>
      </c>
      <c r="AU320" s="229" t="s">
        <v>80</v>
      </c>
      <c r="AV320" s="13" t="s">
        <v>133</v>
      </c>
      <c r="AW320" s="13" t="s">
        <v>34</v>
      </c>
      <c r="AX320" s="13" t="s">
        <v>78</v>
      </c>
      <c r="AY320" s="229" t="s">
        <v>117</v>
      </c>
    </row>
    <row r="321" spans="2:65" s="1" customFormat="1" ht="44.25" customHeight="1">
      <c r="B321" s="40"/>
      <c r="C321" s="183" t="s">
        <v>537</v>
      </c>
      <c r="D321" s="183" t="s">
        <v>121</v>
      </c>
      <c r="E321" s="184" t="s">
        <v>538</v>
      </c>
      <c r="F321" s="185" t="s">
        <v>539</v>
      </c>
      <c r="G321" s="186" t="s">
        <v>357</v>
      </c>
      <c r="H321" s="187">
        <v>1</v>
      </c>
      <c r="I321" s="188"/>
      <c r="J321" s="189">
        <f>ROUND(I321*H321,2)</f>
        <v>0</v>
      </c>
      <c r="K321" s="185" t="s">
        <v>190</v>
      </c>
      <c r="L321" s="60"/>
      <c r="M321" s="190" t="s">
        <v>21</v>
      </c>
      <c r="N321" s="191" t="s">
        <v>41</v>
      </c>
      <c r="O321" s="41"/>
      <c r="P321" s="192">
        <f>O321*H321</f>
        <v>0</v>
      </c>
      <c r="Q321" s="192">
        <v>1.652E-2</v>
      </c>
      <c r="R321" s="192">
        <f>Q321*H321</f>
        <v>1.652E-2</v>
      </c>
      <c r="S321" s="192">
        <v>0</v>
      </c>
      <c r="T321" s="193">
        <f>S321*H321</f>
        <v>0</v>
      </c>
      <c r="AR321" s="23" t="s">
        <v>126</v>
      </c>
      <c r="AT321" s="23" t="s">
        <v>121</v>
      </c>
      <c r="AU321" s="23" t="s">
        <v>80</v>
      </c>
      <c r="AY321" s="23" t="s">
        <v>117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23" t="s">
        <v>78</v>
      </c>
      <c r="BK321" s="194">
        <f>ROUND(I321*H321,2)</f>
        <v>0</v>
      </c>
      <c r="BL321" s="23" t="s">
        <v>126</v>
      </c>
      <c r="BM321" s="23" t="s">
        <v>540</v>
      </c>
    </row>
    <row r="322" spans="2:65" s="11" customFormat="1">
      <c r="B322" s="195"/>
      <c r="C322" s="196"/>
      <c r="D322" s="197" t="s">
        <v>128</v>
      </c>
      <c r="E322" s="198" t="s">
        <v>21</v>
      </c>
      <c r="F322" s="199" t="s">
        <v>523</v>
      </c>
      <c r="G322" s="196"/>
      <c r="H322" s="200">
        <v>1</v>
      </c>
      <c r="I322" s="201"/>
      <c r="J322" s="196"/>
      <c r="K322" s="196"/>
      <c r="L322" s="202"/>
      <c r="M322" s="203"/>
      <c r="N322" s="204"/>
      <c r="O322" s="204"/>
      <c r="P322" s="204"/>
      <c r="Q322" s="204"/>
      <c r="R322" s="204"/>
      <c r="S322" s="204"/>
      <c r="T322" s="205"/>
      <c r="AT322" s="206" t="s">
        <v>128</v>
      </c>
      <c r="AU322" s="206" t="s">
        <v>80</v>
      </c>
      <c r="AV322" s="11" t="s">
        <v>80</v>
      </c>
      <c r="AW322" s="11" t="s">
        <v>34</v>
      </c>
      <c r="AX322" s="11" t="s">
        <v>70</v>
      </c>
      <c r="AY322" s="206" t="s">
        <v>117</v>
      </c>
    </row>
    <row r="323" spans="2:65" s="13" customFormat="1">
      <c r="B323" s="218"/>
      <c r="C323" s="219"/>
      <c r="D323" s="220" t="s">
        <v>128</v>
      </c>
      <c r="E323" s="221" t="s">
        <v>21</v>
      </c>
      <c r="F323" s="222" t="s">
        <v>132</v>
      </c>
      <c r="G323" s="219"/>
      <c r="H323" s="223">
        <v>1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128</v>
      </c>
      <c r="AU323" s="229" t="s">
        <v>80</v>
      </c>
      <c r="AV323" s="13" t="s">
        <v>133</v>
      </c>
      <c r="AW323" s="13" t="s">
        <v>34</v>
      </c>
      <c r="AX323" s="13" t="s">
        <v>78</v>
      </c>
      <c r="AY323" s="229" t="s">
        <v>117</v>
      </c>
    </row>
    <row r="324" spans="2:65" s="1" customFormat="1" ht="44.25" customHeight="1">
      <c r="B324" s="40"/>
      <c r="C324" s="183" t="s">
        <v>541</v>
      </c>
      <c r="D324" s="183" t="s">
        <v>121</v>
      </c>
      <c r="E324" s="184" t="s">
        <v>542</v>
      </c>
      <c r="F324" s="185" t="s">
        <v>543</v>
      </c>
      <c r="G324" s="186" t="s">
        <v>357</v>
      </c>
      <c r="H324" s="187">
        <v>1</v>
      </c>
      <c r="I324" s="188"/>
      <c r="J324" s="189">
        <f>ROUND(I324*H324,2)</f>
        <v>0</v>
      </c>
      <c r="K324" s="185" t="s">
        <v>190</v>
      </c>
      <c r="L324" s="60"/>
      <c r="M324" s="190" t="s">
        <v>21</v>
      </c>
      <c r="N324" s="191" t="s">
        <v>41</v>
      </c>
      <c r="O324" s="41"/>
      <c r="P324" s="192">
        <f>O324*H324</f>
        <v>0</v>
      </c>
      <c r="Q324" s="192">
        <v>3.4540000000000001E-2</v>
      </c>
      <c r="R324" s="192">
        <f>Q324*H324</f>
        <v>3.4540000000000001E-2</v>
      </c>
      <c r="S324" s="192">
        <v>0</v>
      </c>
      <c r="T324" s="193">
        <f>S324*H324</f>
        <v>0</v>
      </c>
      <c r="AR324" s="23" t="s">
        <v>126</v>
      </c>
      <c r="AT324" s="23" t="s">
        <v>121</v>
      </c>
      <c r="AU324" s="23" t="s">
        <v>80</v>
      </c>
      <c r="AY324" s="23" t="s">
        <v>117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23" t="s">
        <v>78</v>
      </c>
      <c r="BK324" s="194">
        <f>ROUND(I324*H324,2)</f>
        <v>0</v>
      </c>
      <c r="BL324" s="23" t="s">
        <v>126</v>
      </c>
      <c r="BM324" s="23" t="s">
        <v>544</v>
      </c>
    </row>
    <row r="325" spans="2:65" s="11" customFormat="1">
      <c r="B325" s="195"/>
      <c r="C325" s="196"/>
      <c r="D325" s="197" t="s">
        <v>128</v>
      </c>
      <c r="E325" s="198" t="s">
        <v>21</v>
      </c>
      <c r="F325" s="199" t="s">
        <v>197</v>
      </c>
      <c r="G325" s="196"/>
      <c r="H325" s="200">
        <v>1</v>
      </c>
      <c r="I325" s="201"/>
      <c r="J325" s="196"/>
      <c r="K325" s="196"/>
      <c r="L325" s="202"/>
      <c r="M325" s="203"/>
      <c r="N325" s="204"/>
      <c r="O325" s="204"/>
      <c r="P325" s="204"/>
      <c r="Q325" s="204"/>
      <c r="R325" s="204"/>
      <c r="S325" s="204"/>
      <c r="T325" s="205"/>
      <c r="AT325" s="206" t="s">
        <v>128</v>
      </c>
      <c r="AU325" s="206" t="s">
        <v>80</v>
      </c>
      <c r="AV325" s="11" t="s">
        <v>80</v>
      </c>
      <c r="AW325" s="11" t="s">
        <v>34</v>
      </c>
      <c r="AX325" s="11" t="s">
        <v>70</v>
      </c>
      <c r="AY325" s="206" t="s">
        <v>117</v>
      </c>
    </row>
    <row r="326" spans="2:65" s="13" customFormat="1">
      <c r="B326" s="218"/>
      <c r="C326" s="219"/>
      <c r="D326" s="220" t="s">
        <v>128</v>
      </c>
      <c r="E326" s="221" t="s">
        <v>21</v>
      </c>
      <c r="F326" s="222" t="s">
        <v>132</v>
      </c>
      <c r="G326" s="219"/>
      <c r="H326" s="223">
        <v>1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128</v>
      </c>
      <c r="AU326" s="229" t="s">
        <v>80</v>
      </c>
      <c r="AV326" s="13" t="s">
        <v>133</v>
      </c>
      <c r="AW326" s="13" t="s">
        <v>34</v>
      </c>
      <c r="AX326" s="13" t="s">
        <v>78</v>
      </c>
      <c r="AY326" s="229" t="s">
        <v>117</v>
      </c>
    </row>
    <row r="327" spans="2:65" s="1" customFormat="1" ht="44.25" customHeight="1">
      <c r="B327" s="40"/>
      <c r="C327" s="183" t="s">
        <v>545</v>
      </c>
      <c r="D327" s="183" t="s">
        <v>121</v>
      </c>
      <c r="E327" s="184" t="s">
        <v>546</v>
      </c>
      <c r="F327" s="185" t="s">
        <v>547</v>
      </c>
      <c r="G327" s="186" t="s">
        <v>357</v>
      </c>
      <c r="H327" s="187">
        <v>1</v>
      </c>
      <c r="I327" s="188"/>
      <c r="J327" s="189">
        <f>ROUND(I327*H327,2)</f>
        <v>0</v>
      </c>
      <c r="K327" s="185" t="s">
        <v>190</v>
      </c>
      <c r="L327" s="60"/>
      <c r="M327" s="190" t="s">
        <v>21</v>
      </c>
      <c r="N327" s="191" t="s">
        <v>41</v>
      </c>
      <c r="O327" s="41"/>
      <c r="P327" s="192">
        <f>O327*H327</f>
        <v>0</v>
      </c>
      <c r="Q327" s="192">
        <v>4.99E-2</v>
      </c>
      <c r="R327" s="192">
        <f>Q327*H327</f>
        <v>4.99E-2</v>
      </c>
      <c r="S327" s="192">
        <v>0</v>
      </c>
      <c r="T327" s="193">
        <f>S327*H327</f>
        <v>0</v>
      </c>
      <c r="AR327" s="23" t="s">
        <v>126</v>
      </c>
      <c r="AT327" s="23" t="s">
        <v>121</v>
      </c>
      <c r="AU327" s="23" t="s">
        <v>80</v>
      </c>
      <c r="AY327" s="23" t="s">
        <v>117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23" t="s">
        <v>78</v>
      </c>
      <c r="BK327" s="194">
        <f>ROUND(I327*H327,2)</f>
        <v>0</v>
      </c>
      <c r="BL327" s="23" t="s">
        <v>126</v>
      </c>
      <c r="BM327" s="23" t="s">
        <v>548</v>
      </c>
    </row>
    <row r="328" spans="2:65" s="11" customFormat="1">
      <c r="B328" s="195"/>
      <c r="C328" s="196"/>
      <c r="D328" s="197" t="s">
        <v>128</v>
      </c>
      <c r="E328" s="198" t="s">
        <v>21</v>
      </c>
      <c r="F328" s="199" t="s">
        <v>523</v>
      </c>
      <c r="G328" s="196"/>
      <c r="H328" s="200">
        <v>1</v>
      </c>
      <c r="I328" s="201"/>
      <c r="J328" s="196"/>
      <c r="K328" s="196"/>
      <c r="L328" s="202"/>
      <c r="M328" s="203"/>
      <c r="N328" s="204"/>
      <c r="O328" s="204"/>
      <c r="P328" s="204"/>
      <c r="Q328" s="204"/>
      <c r="R328" s="204"/>
      <c r="S328" s="204"/>
      <c r="T328" s="205"/>
      <c r="AT328" s="206" t="s">
        <v>128</v>
      </c>
      <c r="AU328" s="206" t="s">
        <v>80</v>
      </c>
      <c r="AV328" s="11" t="s">
        <v>80</v>
      </c>
      <c r="AW328" s="11" t="s">
        <v>34</v>
      </c>
      <c r="AX328" s="11" t="s">
        <v>70</v>
      </c>
      <c r="AY328" s="206" t="s">
        <v>117</v>
      </c>
    </row>
    <row r="329" spans="2:65" s="13" customFormat="1">
      <c r="B329" s="218"/>
      <c r="C329" s="219"/>
      <c r="D329" s="220" t="s">
        <v>128</v>
      </c>
      <c r="E329" s="221" t="s">
        <v>21</v>
      </c>
      <c r="F329" s="222" t="s">
        <v>132</v>
      </c>
      <c r="G329" s="219"/>
      <c r="H329" s="223">
        <v>1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128</v>
      </c>
      <c r="AU329" s="229" t="s">
        <v>80</v>
      </c>
      <c r="AV329" s="13" t="s">
        <v>133</v>
      </c>
      <c r="AW329" s="13" t="s">
        <v>34</v>
      </c>
      <c r="AX329" s="13" t="s">
        <v>78</v>
      </c>
      <c r="AY329" s="229" t="s">
        <v>117</v>
      </c>
    </row>
    <row r="330" spans="2:65" s="1" customFormat="1" ht="31.5" customHeight="1">
      <c r="B330" s="40"/>
      <c r="C330" s="183" t="s">
        <v>549</v>
      </c>
      <c r="D330" s="183" t="s">
        <v>121</v>
      </c>
      <c r="E330" s="184" t="s">
        <v>550</v>
      </c>
      <c r="F330" s="185" t="s">
        <v>551</v>
      </c>
      <c r="G330" s="186" t="s">
        <v>357</v>
      </c>
      <c r="H330" s="187">
        <v>1</v>
      </c>
      <c r="I330" s="188"/>
      <c r="J330" s="189">
        <f>ROUND(I330*H330,2)</f>
        <v>0</v>
      </c>
      <c r="K330" s="185" t="s">
        <v>190</v>
      </c>
      <c r="L330" s="60"/>
      <c r="M330" s="190" t="s">
        <v>21</v>
      </c>
      <c r="N330" s="191" t="s">
        <v>41</v>
      </c>
      <c r="O330" s="41"/>
      <c r="P330" s="192">
        <f>O330*H330</f>
        <v>0</v>
      </c>
      <c r="Q330" s="192">
        <v>0</v>
      </c>
      <c r="R330" s="192">
        <f>Q330*H330</f>
        <v>0</v>
      </c>
      <c r="S330" s="192">
        <v>0</v>
      </c>
      <c r="T330" s="193">
        <f>S330*H330</f>
        <v>0</v>
      </c>
      <c r="AR330" s="23" t="s">
        <v>126</v>
      </c>
      <c r="AT330" s="23" t="s">
        <v>121</v>
      </c>
      <c r="AU330" s="23" t="s">
        <v>80</v>
      </c>
      <c r="AY330" s="23" t="s">
        <v>117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23" t="s">
        <v>78</v>
      </c>
      <c r="BK330" s="194">
        <f>ROUND(I330*H330,2)</f>
        <v>0</v>
      </c>
      <c r="BL330" s="23" t="s">
        <v>126</v>
      </c>
      <c r="BM330" s="23" t="s">
        <v>552</v>
      </c>
    </row>
    <row r="331" spans="2:65" s="1" customFormat="1" ht="31.5" customHeight="1">
      <c r="B331" s="40"/>
      <c r="C331" s="183" t="s">
        <v>553</v>
      </c>
      <c r="D331" s="183" t="s">
        <v>121</v>
      </c>
      <c r="E331" s="184" t="s">
        <v>554</v>
      </c>
      <c r="F331" s="185" t="s">
        <v>555</v>
      </c>
      <c r="G331" s="186" t="s">
        <v>357</v>
      </c>
      <c r="H331" s="187">
        <v>1</v>
      </c>
      <c r="I331" s="188"/>
      <c r="J331" s="189">
        <f>ROUND(I331*H331,2)</f>
        <v>0</v>
      </c>
      <c r="K331" s="185" t="s">
        <v>190</v>
      </c>
      <c r="L331" s="60"/>
      <c r="M331" s="190" t="s">
        <v>21</v>
      </c>
      <c r="N331" s="191" t="s">
        <v>41</v>
      </c>
      <c r="O331" s="41"/>
      <c r="P331" s="192">
        <f>O331*H331</f>
        <v>0</v>
      </c>
      <c r="Q331" s="192">
        <v>0</v>
      </c>
      <c r="R331" s="192">
        <f>Q331*H331</f>
        <v>0</v>
      </c>
      <c r="S331" s="192">
        <v>0</v>
      </c>
      <c r="T331" s="193">
        <f>S331*H331</f>
        <v>0</v>
      </c>
      <c r="AR331" s="23" t="s">
        <v>126</v>
      </c>
      <c r="AT331" s="23" t="s">
        <v>121</v>
      </c>
      <c r="AU331" s="23" t="s">
        <v>80</v>
      </c>
      <c r="AY331" s="23" t="s">
        <v>117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23" t="s">
        <v>78</v>
      </c>
      <c r="BK331" s="194">
        <f>ROUND(I331*H331,2)</f>
        <v>0</v>
      </c>
      <c r="BL331" s="23" t="s">
        <v>126</v>
      </c>
      <c r="BM331" s="23" t="s">
        <v>556</v>
      </c>
    </row>
    <row r="332" spans="2:65" s="1" customFormat="1" ht="31.5" customHeight="1">
      <c r="B332" s="40"/>
      <c r="C332" s="183" t="s">
        <v>557</v>
      </c>
      <c r="D332" s="183" t="s">
        <v>121</v>
      </c>
      <c r="E332" s="184" t="s">
        <v>558</v>
      </c>
      <c r="F332" s="185" t="s">
        <v>559</v>
      </c>
      <c r="G332" s="186" t="s">
        <v>195</v>
      </c>
      <c r="H332" s="187">
        <v>1</v>
      </c>
      <c r="I332" s="188"/>
      <c r="J332" s="189">
        <f>ROUND(I332*H332,2)</f>
        <v>0</v>
      </c>
      <c r="K332" s="185" t="s">
        <v>21</v>
      </c>
      <c r="L332" s="60"/>
      <c r="M332" s="190" t="s">
        <v>21</v>
      </c>
      <c r="N332" s="191" t="s">
        <v>41</v>
      </c>
      <c r="O332" s="41"/>
      <c r="P332" s="192">
        <f>O332*H332</f>
        <v>0</v>
      </c>
      <c r="Q332" s="192">
        <v>8.9999999999999993E-3</v>
      </c>
      <c r="R332" s="192">
        <f>Q332*H332</f>
        <v>8.9999999999999993E-3</v>
      </c>
      <c r="S332" s="192">
        <v>0</v>
      </c>
      <c r="T332" s="193">
        <f>S332*H332</f>
        <v>0</v>
      </c>
      <c r="AR332" s="23" t="s">
        <v>126</v>
      </c>
      <c r="AT332" s="23" t="s">
        <v>121</v>
      </c>
      <c r="AU332" s="23" t="s">
        <v>80</v>
      </c>
      <c r="AY332" s="23" t="s">
        <v>117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23" t="s">
        <v>78</v>
      </c>
      <c r="BK332" s="194">
        <f>ROUND(I332*H332,2)</f>
        <v>0</v>
      </c>
      <c r="BL332" s="23" t="s">
        <v>126</v>
      </c>
      <c r="BM332" s="23" t="s">
        <v>560</v>
      </c>
    </row>
    <row r="333" spans="2:65" s="11" customFormat="1">
      <c r="B333" s="195"/>
      <c r="C333" s="196"/>
      <c r="D333" s="197" t="s">
        <v>128</v>
      </c>
      <c r="E333" s="198" t="s">
        <v>21</v>
      </c>
      <c r="F333" s="199" t="s">
        <v>523</v>
      </c>
      <c r="G333" s="196"/>
      <c r="H333" s="200">
        <v>1</v>
      </c>
      <c r="I333" s="201"/>
      <c r="J333" s="196"/>
      <c r="K333" s="196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128</v>
      </c>
      <c r="AU333" s="206" t="s">
        <v>80</v>
      </c>
      <c r="AV333" s="11" t="s">
        <v>80</v>
      </c>
      <c r="AW333" s="11" t="s">
        <v>34</v>
      </c>
      <c r="AX333" s="11" t="s">
        <v>70</v>
      </c>
      <c r="AY333" s="206" t="s">
        <v>117</v>
      </c>
    </row>
    <row r="334" spans="2:65" s="13" customFormat="1">
      <c r="B334" s="218"/>
      <c r="C334" s="219"/>
      <c r="D334" s="220" t="s">
        <v>128</v>
      </c>
      <c r="E334" s="221" t="s">
        <v>21</v>
      </c>
      <c r="F334" s="222" t="s">
        <v>132</v>
      </c>
      <c r="G334" s="219"/>
      <c r="H334" s="223">
        <v>1</v>
      </c>
      <c r="I334" s="224"/>
      <c r="J334" s="219"/>
      <c r="K334" s="219"/>
      <c r="L334" s="225"/>
      <c r="M334" s="226"/>
      <c r="N334" s="227"/>
      <c r="O334" s="227"/>
      <c r="P334" s="227"/>
      <c r="Q334" s="227"/>
      <c r="R334" s="227"/>
      <c r="S334" s="227"/>
      <c r="T334" s="228"/>
      <c r="AT334" s="229" t="s">
        <v>128</v>
      </c>
      <c r="AU334" s="229" t="s">
        <v>80</v>
      </c>
      <c r="AV334" s="13" t="s">
        <v>133</v>
      </c>
      <c r="AW334" s="13" t="s">
        <v>34</v>
      </c>
      <c r="AX334" s="13" t="s">
        <v>78</v>
      </c>
      <c r="AY334" s="229" t="s">
        <v>117</v>
      </c>
    </row>
    <row r="335" spans="2:65" s="1" customFormat="1" ht="31.5" customHeight="1">
      <c r="B335" s="40"/>
      <c r="C335" s="183" t="s">
        <v>561</v>
      </c>
      <c r="D335" s="183" t="s">
        <v>121</v>
      </c>
      <c r="E335" s="184" t="s">
        <v>562</v>
      </c>
      <c r="F335" s="185" t="s">
        <v>563</v>
      </c>
      <c r="G335" s="186" t="s">
        <v>195</v>
      </c>
      <c r="H335" s="187">
        <v>1</v>
      </c>
      <c r="I335" s="188"/>
      <c r="J335" s="189">
        <f>ROUND(I335*H335,2)</f>
        <v>0</v>
      </c>
      <c r="K335" s="185" t="s">
        <v>21</v>
      </c>
      <c r="L335" s="60"/>
      <c r="M335" s="190" t="s">
        <v>21</v>
      </c>
      <c r="N335" s="191" t="s">
        <v>41</v>
      </c>
      <c r="O335" s="41"/>
      <c r="P335" s="192">
        <f>O335*H335</f>
        <v>0</v>
      </c>
      <c r="Q335" s="192">
        <v>1.2E-2</v>
      </c>
      <c r="R335" s="192">
        <f>Q335*H335</f>
        <v>1.2E-2</v>
      </c>
      <c r="S335" s="192">
        <v>0</v>
      </c>
      <c r="T335" s="193">
        <f>S335*H335</f>
        <v>0</v>
      </c>
      <c r="AR335" s="23" t="s">
        <v>126</v>
      </c>
      <c r="AT335" s="23" t="s">
        <v>121</v>
      </c>
      <c r="AU335" s="23" t="s">
        <v>80</v>
      </c>
      <c r="AY335" s="23" t="s">
        <v>117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23" t="s">
        <v>78</v>
      </c>
      <c r="BK335" s="194">
        <f>ROUND(I335*H335,2)</f>
        <v>0</v>
      </c>
      <c r="BL335" s="23" t="s">
        <v>126</v>
      </c>
      <c r="BM335" s="23" t="s">
        <v>564</v>
      </c>
    </row>
    <row r="336" spans="2:65" s="11" customFormat="1">
      <c r="B336" s="195"/>
      <c r="C336" s="196"/>
      <c r="D336" s="197" t="s">
        <v>128</v>
      </c>
      <c r="E336" s="198" t="s">
        <v>21</v>
      </c>
      <c r="F336" s="199" t="s">
        <v>523</v>
      </c>
      <c r="G336" s="196"/>
      <c r="H336" s="200">
        <v>1</v>
      </c>
      <c r="I336" s="201"/>
      <c r="J336" s="196"/>
      <c r="K336" s="196"/>
      <c r="L336" s="202"/>
      <c r="M336" s="203"/>
      <c r="N336" s="204"/>
      <c r="O336" s="204"/>
      <c r="P336" s="204"/>
      <c r="Q336" s="204"/>
      <c r="R336" s="204"/>
      <c r="S336" s="204"/>
      <c r="T336" s="205"/>
      <c r="AT336" s="206" t="s">
        <v>128</v>
      </c>
      <c r="AU336" s="206" t="s">
        <v>80</v>
      </c>
      <c r="AV336" s="11" t="s">
        <v>80</v>
      </c>
      <c r="AW336" s="11" t="s">
        <v>34</v>
      </c>
      <c r="AX336" s="11" t="s">
        <v>70</v>
      </c>
      <c r="AY336" s="206" t="s">
        <v>117</v>
      </c>
    </row>
    <row r="337" spans="2:65" s="13" customFormat="1">
      <c r="B337" s="218"/>
      <c r="C337" s="219"/>
      <c r="D337" s="220" t="s">
        <v>128</v>
      </c>
      <c r="E337" s="221" t="s">
        <v>21</v>
      </c>
      <c r="F337" s="222" t="s">
        <v>132</v>
      </c>
      <c r="G337" s="219"/>
      <c r="H337" s="223">
        <v>1</v>
      </c>
      <c r="I337" s="224"/>
      <c r="J337" s="219"/>
      <c r="K337" s="219"/>
      <c r="L337" s="225"/>
      <c r="M337" s="226"/>
      <c r="N337" s="227"/>
      <c r="O337" s="227"/>
      <c r="P337" s="227"/>
      <c r="Q337" s="227"/>
      <c r="R337" s="227"/>
      <c r="S337" s="227"/>
      <c r="T337" s="228"/>
      <c r="AT337" s="229" t="s">
        <v>128</v>
      </c>
      <c r="AU337" s="229" t="s">
        <v>80</v>
      </c>
      <c r="AV337" s="13" t="s">
        <v>133</v>
      </c>
      <c r="AW337" s="13" t="s">
        <v>34</v>
      </c>
      <c r="AX337" s="13" t="s">
        <v>78</v>
      </c>
      <c r="AY337" s="229" t="s">
        <v>117</v>
      </c>
    </row>
    <row r="338" spans="2:65" s="1" customFormat="1" ht="31.5" customHeight="1">
      <c r="B338" s="40"/>
      <c r="C338" s="183" t="s">
        <v>565</v>
      </c>
      <c r="D338" s="183" t="s">
        <v>121</v>
      </c>
      <c r="E338" s="184" t="s">
        <v>566</v>
      </c>
      <c r="F338" s="185" t="s">
        <v>567</v>
      </c>
      <c r="G338" s="186" t="s">
        <v>183</v>
      </c>
      <c r="H338" s="187">
        <v>0.22</v>
      </c>
      <c r="I338" s="188"/>
      <c r="J338" s="189">
        <f>ROUND(I338*H338,2)</f>
        <v>0</v>
      </c>
      <c r="K338" s="185" t="s">
        <v>190</v>
      </c>
      <c r="L338" s="60"/>
      <c r="M338" s="190" t="s">
        <v>21</v>
      </c>
      <c r="N338" s="191" t="s">
        <v>41</v>
      </c>
      <c r="O338" s="41"/>
      <c r="P338" s="192">
        <f>O338*H338</f>
        <v>0</v>
      </c>
      <c r="Q338" s="192">
        <v>0</v>
      </c>
      <c r="R338" s="192">
        <f>Q338*H338</f>
        <v>0</v>
      </c>
      <c r="S338" s="192">
        <v>0</v>
      </c>
      <c r="T338" s="193">
        <f>S338*H338</f>
        <v>0</v>
      </c>
      <c r="AR338" s="23" t="s">
        <v>126</v>
      </c>
      <c r="AT338" s="23" t="s">
        <v>121</v>
      </c>
      <c r="AU338" s="23" t="s">
        <v>80</v>
      </c>
      <c r="AY338" s="23" t="s">
        <v>117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23" t="s">
        <v>78</v>
      </c>
      <c r="BK338" s="194">
        <f>ROUND(I338*H338,2)</f>
        <v>0</v>
      </c>
      <c r="BL338" s="23" t="s">
        <v>126</v>
      </c>
      <c r="BM338" s="23" t="s">
        <v>568</v>
      </c>
    </row>
    <row r="339" spans="2:65" s="1" customFormat="1" ht="31.5" customHeight="1">
      <c r="B339" s="40"/>
      <c r="C339" s="183" t="s">
        <v>569</v>
      </c>
      <c r="D339" s="183" t="s">
        <v>121</v>
      </c>
      <c r="E339" s="184" t="s">
        <v>570</v>
      </c>
      <c r="F339" s="185" t="s">
        <v>571</v>
      </c>
      <c r="G339" s="186" t="s">
        <v>572</v>
      </c>
      <c r="H339" s="187">
        <v>90</v>
      </c>
      <c r="I339" s="188"/>
      <c r="J339" s="189">
        <f>ROUND(I339*H339,2)</f>
        <v>0</v>
      </c>
      <c r="K339" s="185" t="s">
        <v>21</v>
      </c>
      <c r="L339" s="60"/>
      <c r="M339" s="190" t="s">
        <v>21</v>
      </c>
      <c r="N339" s="243" t="s">
        <v>41</v>
      </c>
      <c r="O339" s="244"/>
      <c r="P339" s="245">
        <f>O339*H339</f>
        <v>0</v>
      </c>
      <c r="Q339" s="245">
        <v>0</v>
      </c>
      <c r="R339" s="245">
        <f>Q339*H339</f>
        <v>0</v>
      </c>
      <c r="S339" s="245">
        <v>0</v>
      </c>
      <c r="T339" s="246">
        <f>S339*H339</f>
        <v>0</v>
      </c>
      <c r="AR339" s="23" t="s">
        <v>126</v>
      </c>
      <c r="AT339" s="23" t="s">
        <v>121</v>
      </c>
      <c r="AU339" s="23" t="s">
        <v>80</v>
      </c>
      <c r="AY339" s="23" t="s">
        <v>117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23" t="s">
        <v>78</v>
      </c>
      <c r="BK339" s="194">
        <f>ROUND(I339*H339,2)</f>
        <v>0</v>
      </c>
      <c r="BL339" s="23" t="s">
        <v>126</v>
      </c>
      <c r="BM339" s="23" t="s">
        <v>573</v>
      </c>
    </row>
    <row r="340" spans="2:65" s="1" customFormat="1" ht="6.95" customHeight="1">
      <c r="B340" s="55"/>
      <c r="C340" s="56"/>
      <c r="D340" s="56"/>
      <c r="E340" s="56"/>
      <c r="F340" s="56"/>
      <c r="G340" s="56"/>
      <c r="H340" s="56"/>
      <c r="I340" s="130"/>
      <c r="J340" s="56"/>
      <c r="K340" s="56"/>
      <c r="L340" s="60"/>
    </row>
  </sheetData>
  <sheetProtection password="CC35" sheet="1" objects="1" scenarios="1" formatCells="0" formatColumns="0" formatRows="0" sort="0" autoFilter="0"/>
  <autoFilter ref="C82:K339"/>
  <mergeCells count="9">
    <mergeCell ref="E73:H73"/>
    <mergeCell ref="E75:H75"/>
    <mergeCell ref="G1:H1"/>
    <mergeCell ref="L2:V2"/>
    <mergeCell ref="E7:H7"/>
    <mergeCell ref="E9:H9"/>
    <mergeCell ref="E24:H24"/>
    <mergeCell ref="E45:H45"/>
    <mergeCell ref="E47:H47"/>
  </mergeCells>
  <phoneticPr fontId="47" type="noConversion"/>
  <hyperlinks>
    <hyperlink ref="F1:G1" location="C2" display="1) Krycí list soupisu"/>
    <hyperlink ref="G1:H1" location="C54" display="2) Rekapitulace"/>
    <hyperlink ref="J1" location="C82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47" customWidth="1"/>
    <col min="2" max="2" width="1.6640625" style="247" customWidth="1"/>
    <col min="3" max="4" width="5" style="247" customWidth="1"/>
    <col min="5" max="5" width="11.6640625" style="247" customWidth="1"/>
    <col min="6" max="6" width="9.1640625" style="247" customWidth="1"/>
    <col min="7" max="7" width="5" style="247" customWidth="1"/>
    <col min="8" max="8" width="77.83203125" style="247" customWidth="1"/>
    <col min="9" max="10" width="20" style="247" customWidth="1"/>
    <col min="11" max="11" width="1.6640625" style="247" customWidth="1"/>
  </cols>
  <sheetData>
    <row r="1" spans="2:11" ht="37.5" customHeight="1"/>
    <row r="2" spans="2:11" ht="7.5" customHeight="1">
      <c r="B2" s="248"/>
      <c r="C2" s="249"/>
      <c r="D2" s="249"/>
      <c r="E2" s="249"/>
      <c r="F2" s="249"/>
      <c r="G2" s="249"/>
      <c r="H2" s="249"/>
      <c r="I2" s="249"/>
      <c r="J2" s="249"/>
      <c r="K2" s="250"/>
    </row>
    <row r="3" spans="2:11" s="14" customFormat="1" ht="45" customHeight="1">
      <c r="B3" s="251"/>
      <c r="C3" s="376" t="s">
        <v>574</v>
      </c>
      <c r="D3" s="376"/>
      <c r="E3" s="376"/>
      <c r="F3" s="376"/>
      <c r="G3" s="376"/>
      <c r="H3" s="376"/>
      <c r="I3" s="376"/>
      <c r="J3" s="376"/>
      <c r="K3" s="252"/>
    </row>
    <row r="4" spans="2:11" ht="25.5" customHeight="1">
      <c r="B4" s="253"/>
      <c r="C4" s="378" t="s">
        <v>575</v>
      </c>
      <c r="D4" s="378"/>
      <c r="E4" s="378"/>
      <c r="F4" s="378"/>
      <c r="G4" s="378"/>
      <c r="H4" s="378"/>
      <c r="I4" s="378"/>
      <c r="J4" s="378"/>
      <c r="K4" s="254"/>
    </row>
    <row r="5" spans="2:11" ht="5.25" customHeight="1">
      <c r="B5" s="253"/>
      <c r="C5" s="255"/>
      <c r="D5" s="255"/>
      <c r="E5" s="255"/>
      <c r="F5" s="255"/>
      <c r="G5" s="255"/>
      <c r="H5" s="255"/>
      <c r="I5" s="255"/>
      <c r="J5" s="255"/>
      <c r="K5" s="254"/>
    </row>
    <row r="6" spans="2:11" ht="15" customHeight="1">
      <c r="B6" s="253"/>
      <c r="C6" s="373" t="s">
        <v>576</v>
      </c>
      <c r="D6" s="373"/>
      <c r="E6" s="373"/>
      <c r="F6" s="373"/>
      <c r="G6" s="373"/>
      <c r="H6" s="373"/>
      <c r="I6" s="373"/>
      <c r="J6" s="373"/>
      <c r="K6" s="254"/>
    </row>
    <row r="7" spans="2:11" ht="15" customHeight="1">
      <c r="B7" s="257"/>
      <c r="C7" s="373" t="s">
        <v>577</v>
      </c>
      <c r="D7" s="373"/>
      <c r="E7" s="373"/>
      <c r="F7" s="373"/>
      <c r="G7" s="373"/>
      <c r="H7" s="373"/>
      <c r="I7" s="373"/>
      <c r="J7" s="373"/>
      <c r="K7" s="254"/>
    </row>
    <row r="8" spans="2:11" ht="12.75" customHeight="1">
      <c r="B8" s="257"/>
      <c r="C8" s="256"/>
      <c r="D8" s="256"/>
      <c r="E8" s="256"/>
      <c r="F8" s="256"/>
      <c r="G8" s="256"/>
      <c r="H8" s="256"/>
      <c r="I8" s="256"/>
      <c r="J8" s="256"/>
      <c r="K8" s="254"/>
    </row>
    <row r="9" spans="2:11" ht="15" customHeight="1">
      <c r="B9" s="257"/>
      <c r="C9" s="373" t="s">
        <v>578</v>
      </c>
      <c r="D9" s="373"/>
      <c r="E9" s="373"/>
      <c r="F9" s="373"/>
      <c r="G9" s="373"/>
      <c r="H9" s="373"/>
      <c r="I9" s="373"/>
      <c r="J9" s="373"/>
      <c r="K9" s="254"/>
    </row>
    <row r="10" spans="2:11" ht="15" customHeight="1">
      <c r="B10" s="257"/>
      <c r="C10" s="256"/>
      <c r="D10" s="373" t="s">
        <v>579</v>
      </c>
      <c r="E10" s="373"/>
      <c r="F10" s="373"/>
      <c r="G10" s="373"/>
      <c r="H10" s="373"/>
      <c r="I10" s="373"/>
      <c r="J10" s="373"/>
      <c r="K10" s="254"/>
    </row>
    <row r="11" spans="2:11" ht="15" customHeight="1">
      <c r="B11" s="257"/>
      <c r="C11" s="258"/>
      <c r="D11" s="373" t="s">
        <v>580</v>
      </c>
      <c r="E11" s="373"/>
      <c r="F11" s="373"/>
      <c r="G11" s="373"/>
      <c r="H11" s="373"/>
      <c r="I11" s="373"/>
      <c r="J11" s="373"/>
      <c r="K11" s="254"/>
    </row>
    <row r="12" spans="2:11" ht="12.75" customHeight="1">
      <c r="B12" s="257"/>
      <c r="C12" s="258"/>
      <c r="D12" s="258"/>
      <c r="E12" s="258"/>
      <c r="F12" s="258"/>
      <c r="G12" s="258"/>
      <c r="H12" s="258"/>
      <c r="I12" s="258"/>
      <c r="J12" s="258"/>
      <c r="K12" s="254"/>
    </row>
    <row r="13" spans="2:11" ht="15" customHeight="1">
      <c r="B13" s="257"/>
      <c r="C13" s="258"/>
      <c r="D13" s="373" t="s">
        <v>581</v>
      </c>
      <c r="E13" s="373"/>
      <c r="F13" s="373"/>
      <c r="G13" s="373"/>
      <c r="H13" s="373"/>
      <c r="I13" s="373"/>
      <c r="J13" s="373"/>
      <c r="K13" s="254"/>
    </row>
    <row r="14" spans="2:11" ht="15" customHeight="1">
      <c r="B14" s="257"/>
      <c r="C14" s="258"/>
      <c r="D14" s="373" t="s">
        <v>582</v>
      </c>
      <c r="E14" s="373"/>
      <c r="F14" s="373"/>
      <c r="G14" s="373"/>
      <c r="H14" s="373"/>
      <c r="I14" s="373"/>
      <c r="J14" s="373"/>
      <c r="K14" s="254"/>
    </row>
    <row r="15" spans="2:11" ht="15" customHeight="1">
      <c r="B15" s="257"/>
      <c r="C15" s="258"/>
      <c r="D15" s="373" t="s">
        <v>583</v>
      </c>
      <c r="E15" s="373"/>
      <c r="F15" s="373"/>
      <c r="G15" s="373"/>
      <c r="H15" s="373"/>
      <c r="I15" s="373"/>
      <c r="J15" s="373"/>
      <c r="K15" s="254"/>
    </row>
    <row r="16" spans="2:11" ht="15" customHeight="1">
      <c r="B16" s="257"/>
      <c r="C16" s="258"/>
      <c r="D16" s="258"/>
      <c r="E16" s="259" t="s">
        <v>77</v>
      </c>
      <c r="F16" s="373" t="s">
        <v>584</v>
      </c>
      <c r="G16" s="373"/>
      <c r="H16" s="373"/>
      <c r="I16" s="373"/>
      <c r="J16" s="373"/>
      <c r="K16" s="254"/>
    </row>
    <row r="17" spans="2:11" ht="15" customHeight="1">
      <c r="B17" s="257"/>
      <c r="C17" s="258"/>
      <c r="D17" s="258"/>
      <c r="E17" s="259" t="s">
        <v>585</v>
      </c>
      <c r="F17" s="373" t="s">
        <v>586</v>
      </c>
      <c r="G17" s="373"/>
      <c r="H17" s="373"/>
      <c r="I17" s="373"/>
      <c r="J17" s="373"/>
      <c r="K17" s="254"/>
    </row>
    <row r="18" spans="2:11" ht="15" customHeight="1">
      <c r="B18" s="257"/>
      <c r="C18" s="258"/>
      <c r="D18" s="258"/>
      <c r="E18" s="259" t="s">
        <v>587</v>
      </c>
      <c r="F18" s="373" t="s">
        <v>588</v>
      </c>
      <c r="G18" s="373"/>
      <c r="H18" s="373"/>
      <c r="I18" s="373"/>
      <c r="J18" s="373"/>
      <c r="K18" s="254"/>
    </row>
    <row r="19" spans="2:11" ht="15" customHeight="1">
      <c r="B19" s="257"/>
      <c r="C19" s="258"/>
      <c r="D19" s="258"/>
      <c r="E19" s="259" t="s">
        <v>589</v>
      </c>
      <c r="F19" s="373" t="s">
        <v>590</v>
      </c>
      <c r="G19" s="373"/>
      <c r="H19" s="373"/>
      <c r="I19" s="373"/>
      <c r="J19" s="373"/>
      <c r="K19" s="254"/>
    </row>
    <row r="20" spans="2:11" ht="15" customHeight="1">
      <c r="B20" s="257"/>
      <c r="C20" s="258"/>
      <c r="D20" s="258"/>
      <c r="E20" s="259" t="s">
        <v>591</v>
      </c>
      <c r="F20" s="373" t="s">
        <v>592</v>
      </c>
      <c r="G20" s="373"/>
      <c r="H20" s="373"/>
      <c r="I20" s="373"/>
      <c r="J20" s="373"/>
      <c r="K20" s="254"/>
    </row>
    <row r="21" spans="2:11" ht="15" customHeight="1">
      <c r="B21" s="257"/>
      <c r="C21" s="258"/>
      <c r="D21" s="258"/>
      <c r="E21" s="259" t="s">
        <v>593</v>
      </c>
      <c r="F21" s="373" t="s">
        <v>594</v>
      </c>
      <c r="G21" s="373"/>
      <c r="H21" s="373"/>
      <c r="I21" s="373"/>
      <c r="J21" s="373"/>
      <c r="K21" s="254"/>
    </row>
    <row r="22" spans="2:11" ht="12.75" customHeight="1">
      <c r="B22" s="257"/>
      <c r="C22" s="258"/>
      <c r="D22" s="258"/>
      <c r="E22" s="258"/>
      <c r="F22" s="258"/>
      <c r="G22" s="258"/>
      <c r="H22" s="258"/>
      <c r="I22" s="258"/>
      <c r="J22" s="258"/>
      <c r="K22" s="254"/>
    </row>
    <row r="23" spans="2:11" ht="15" customHeight="1">
      <c r="B23" s="257"/>
      <c r="C23" s="373" t="s">
        <v>595</v>
      </c>
      <c r="D23" s="373"/>
      <c r="E23" s="373"/>
      <c r="F23" s="373"/>
      <c r="G23" s="373"/>
      <c r="H23" s="373"/>
      <c r="I23" s="373"/>
      <c r="J23" s="373"/>
      <c r="K23" s="254"/>
    </row>
    <row r="24" spans="2:11" ht="15" customHeight="1">
      <c r="B24" s="257"/>
      <c r="C24" s="373" t="s">
        <v>596</v>
      </c>
      <c r="D24" s="373"/>
      <c r="E24" s="373"/>
      <c r="F24" s="373"/>
      <c r="G24" s="373"/>
      <c r="H24" s="373"/>
      <c r="I24" s="373"/>
      <c r="J24" s="373"/>
      <c r="K24" s="254"/>
    </row>
    <row r="25" spans="2:11" ht="15" customHeight="1">
      <c r="B25" s="257"/>
      <c r="C25" s="256"/>
      <c r="D25" s="373" t="s">
        <v>597</v>
      </c>
      <c r="E25" s="373"/>
      <c r="F25" s="373"/>
      <c r="G25" s="373"/>
      <c r="H25" s="373"/>
      <c r="I25" s="373"/>
      <c r="J25" s="373"/>
      <c r="K25" s="254"/>
    </row>
    <row r="26" spans="2:11" ht="15" customHeight="1">
      <c r="B26" s="257"/>
      <c r="C26" s="258"/>
      <c r="D26" s="373" t="s">
        <v>598</v>
      </c>
      <c r="E26" s="373"/>
      <c r="F26" s="373"/>
      <c r="G26" s="373"/>
      <c r="H26" s="373"/>
      <c r="I26" s="373"/>
      <c r="J26" s="373"/>
      <c r="K26" s="254"/>
    </row>
    <row r="27" spans="2:11" ht="12.75" customHeight="1">
      <c r="B27" s="257"/>
      <c r="C27" s="258"/>
      <c r="D27" s="258"/>
      <c r="E27" s="258"/>
      <c r="F27" s="258"/>
      <c r="G27" s="258"/>
      <c r="H27" s="258"/>
      <c r="I27" s="258"/>
      <c r="J27" s="258"/>
      <c r="K27" s="254"/>
    </row>
    <row r="28" spans="2:11" ht="15" customHeight="1">
      <c r="B28" s="257"/>
      <c r="C28" s="258"/>
      <c r="D28" s="373" t="s">
        <v>599</v>
      </c>
      <c r="E28" s="373"/>
      <c r="F28" s="373"/>
      <c r="G28" s="373"/>
      <c r="H28" s="373"/>
      <c r="I28" s="373"/>
      <c r="J28" s="373"/>
      <c r="K28" s="254"/>
    </row>
    <row r="29" spans="2:11" ht="15" customHeight="1">
      <c r="B29" s="257"/>
      <c r="C29" s="258"/>
      <c r="D29" s="373" t="s">
        <v>600</v>
      </c>
      <c r="E29" s="373"/>
      <c r="F29" s="373"/>
      <c r="G29" s="373"/>
      <c r="H29" s="373"/>
      <c r="I29" s="373"/>
      <c r="J29" s="373"/>
      <c r="K29" s="254"/>
    </row>
    <row r="30" spans="2:11" ht="12.75" customHeight="1">
      <c r="B30" s="257"/>
      <c r="C30" s="258"/>
      <c r="D30" s="258"/>
      <c r="E30" s="258"/>
      <c r="F30" s="258"/>
      <c r="G30" s="258"/>
      <c r="H30" s="258"/>
      <c r="I30" s="258"/>
      <c r="J30" s="258"/>
      <c r="K30" s="254"/>
    </row>
    <row r="31" spans="2:11" ht="15" customHeight="1">
      <c r="B31" s="257"/>
      <c r="C31" s="258"/>
      <c r="D31" s="373" t="s">
        <v>601</v>
      </c>
      <c r="E31" s="373"/>
      <c r="F31" s="373"/>
      <c r="G31" s="373"/>
      <c r="H31" s="373"/>
      <c r="I31" s="373"/>
      <c r="J31" s="373"/>
      <c r="K31" s="254"/>
    </row>
    <row r="32" spans="2:11" ht="15" customHeight="1">
      <c r="B32" s="257"/>
      <c r="C32" s="258"/>
      <c r="D32" s="373" t="s">
        <v>602</v>
      </c>
      <c r="E32" s="373"/>
      <c r="F32" s="373"/>
      <c r="G32" s="373"/>
      <c r="H32" s="373"/>
      <c r="I32" s="373"/>
      <c r="J32" s="373"/>
      <c r="K32" s="254"/>
    </row>
    <row r="33" spans="2:11" ht="15" customHeight="1">
      <c r="B33" s="257"/>
      <c r="C33" s="258"/>
      <c r="D33" s="373" t="s">
        <v>603</v>
      </c>
      <c r="E33" s="373"/>
      <c r="F33" s="373"/>
      <c r="G33" s="373"/>
      <c r="H33" s="373"/>
      <c r="I33" s="373"/>
      <c r="J33" s="373"/>
      <c r="K33" s="254"/>
    </row>
    <row r="34" spans="2:11" ht="15" customHeight="1">
      <c r="B34" s="257"/>
      <c r="C34" s="258"/>
      <c r="D34" s="256"/>
      <c r="E34" s="260" t="s">
        <v>102</v>
      </c>
      <c r="F34" s="256"/>
      <c r="G34" s="373" t="s">
        <v>604</v>
      </c>
      <c r="H34" s="373"/>
      <c r="I34" s="373"/>
      <c r="J34" s="373"/>
      <c r="K34" s="254"/>
    </row>
    <row r="35" spans="2:11" ht="30.75" customHeight="1">
      <c r="B35" s="257"/>
      <c r="C35" s="258"/>
      <c r="D35" s="256"/>
      <c r="E35" s="260" t="s">
        <v>605</v>
      </c>
      <c r="F35" s="256"/>
      <c r="G35" s="373" t="s">
        <v>606</v>
      </c>
      <c r="H35" s="373"/>
      <c r="I35" s="373"/>
      <c r="J35" s="373"/>
      <c r="K35" s="254"/>
    </row>
    <row r="36" spans="2:11" ht="15" customHeight="1">
      <c r="B36" s="257"/>
      <c r="C36" s="258"/>
      <c r="D36" s="256"/>
      <c r="E36" s="260" t="s">
        <v>51</v>
      </c>
      <c r="F36" s="256"/>
      <c r="G36" s="373" t="s">
        <v>607</v>
      </c>
      <c r="H36" s="373"/>
      <c r="I36" s="373"/>
      <c r="J36" s="373"/>
      <c r="K36" s="254"/>
    </row>
    <row r="37" spans="2:11" ht="15" customHeight="1">
      <c r="B37" s="257"/>
      <c r="C37" s="258"/>
      <c r="D37" s="256"/>
      <c r="E37" s="260" t="s">
        <v>103</v>
      </c>
      <c r="F37" s="256"/>
      <c r="G37" s="373" t="s">
        <v>608</v>
      </c>
      <c r="H37" s="373"/>
      <c r="I37" s="373"/>
      <c r="J37" s="373"/>
      <c r="K37" s="254"/>
    </row>
    <row r="38" spans="2:11" ht="15" customHeight="1">
      <c r="B38" s="257"/>
      <c r="C38" s="258"/>
      <c r="D38" s="256"/>
      <c r="E38" s="260" t="s">
        <v>104</v>
      </c>
      <c r="F38" s="256"/>
      <c r="G38" s="373" t="s">
        <v>609</v>
      </c>
      <c r="H38" s="373"/>
      <c r="I38" s="373"/>
      <c r="J38" s="373"/>
      <c r="K38" s="254"/>
    </row>
    <row r="39" spans="2:11" ht="15" customHeight="1">
      <c r="B39" s="257"/>
      <c r="C39" s="258"/>
      <c r="D39" s="256"/>
      <c r="E39" s="260" t="s">
        <v>105</v>
      </c>
      <c r="F39" s="256"/>
      <c r="G39" s="373" t="s">
        <v>610</v>
      </c>
      <c r="H39" s="373"/>
      <c r="I39" s="373"/>
      <c r="J39" s="373"/>
      <c r="K39" s="254"/>
    </row>
    <row r="40" spans="2:11" ht="15" customHeight="1">
      <c r="B40" s="257"/>
      <c r="C40" s="258"/>
      <c r="D40" s="256"/>
      <c r="E40" s="260" t="s">
        <v>611</v>
      </c>
      <c r="F40" s="256"/>
      <c r="G40" s="373" t="s">
        <v>612</v>
      </c>
      <c r="H40" s="373"/>
      <c r="I40" s="373"/>
      <c r="J40" s="373"/>
      <c r="K40" s="254"/>
    </row>
    <row r="41" spans="2:11" ht="15" customHeight="1">
      <c r="B41" s="257"/>
      <c r="C41" s="258"/>
      <c r="D41" s="256"/>
      <c r="E41" s="260"/>
      <c r="F41" s="256"/>
      <c r="G41" s="373" t="s">
        <v>613</v>
      </c>
      <c r="H41" s="373"/>
      <c r="I41" s="373"/>
      <c r="J41" s="373"/>
      <c r="K41" s="254"/>
    </row>
    <row r="42" spans="2:11" ht="15" customHeight="1">
      <c r="B42" s="257"/>
      <c r="C42" s="258"/>
      <c r="D42" s="256"/>
      <c r="E42" s="260" t="s">
        <v>614</v>
      </c>
      <c r="F42" s="256"/>
      <c r="G42" s="373" t="s">
        <v>615</v>
      </c>
      <c r="H42" s="373"/>
      <c r="I42" s="373"/>
      <c r="J42" s="373"/>
      <c r="K42" s="254"/>
    </row>
    <row r="43" spans="2:11" ht="15" customHeight="1">
      <c r="B43" s="257"/>
      <c r="C43" s="258"/>
      <c r="D43" s="256"/>
      <c r="E43" s="260" t="s">
        <v>107</v>
      </c>
      <c r="F43" s="256"/>
      <c r="G43" s="373" t="s">
        <v>616</v>
      </c>
      <c r="H43" s="373"/>
      <c r="I43" s="373"/>
      <c r="J43" s="373"/>
      <c r="K43" s="254"/>
    </row>
    <row r="44" spans="2:11" ht="12.75" customHeight="1">
      <c r="B44" s="257"/>
      <c r="C44" s="258"/>
      <c r="D44" s="256"/>
      <c r="E44" s="256"/>
      <c r="F44" s="256"/>
      <c r="G44" s="256"/>
      <c r="H44" s="256"/>
      <c r="I44" s="256"/>
      <c r="J44" s="256"/>
      <c r="K44" s="254"/>
    </row>
    <row r="45" spans="2:11" ht="15" customHeight="1">
      <c r="B45" s="257"/>
      <c r="C45" s="258"/>
      <c r="D45" s="373" t="s">
        <v>617</v>
      </c>
      <c r="E45" s="373"/>
      <c r="F45" s="373"/>
      <c r="G45" s="373"/>
      <c r="H45" s="373"/>
      <c r="I45" s="373"/>
      <c r="J45" s="373"/>
      <c r="K45" s="254"/>
    </row>
    <row r="46" spans="2:11" ht="15" customHeight="1">
      <c r="B46" s="257"/>
      <c r="C46" s="258"/>
      <c r="D46" s="258"/>
      <c r="E46" s="373" t="s">
        <v>618</v>
      </c>
      <c r="F46" s="373"/>
      <c r="G46" s="373"/>
      <c r="H46" s="373"/>
      <c r="I46" s="373"/>
      <c r="J46" s="373"/>
      <c r="K46" s="254"/>
    </row>
    <row r="47" spans="2:11" ht="15" customHeight="1">
      <c r="B47" s="257"/>
      <c r="C47" s="258"/>
      <c r="D47" s="258"/>
      <c r="E47" s="373" t="s">
        <v>619</v>
      </c>
      <c r="F47" s="373"/>
      <c r="G47" s="373"/>
      <c r="H47" s="373"/>
      <c r="I47" s="373"/>
      <c r="J47" s="373"/>
      <c r="K47" s="254"/>
    </row>
    <row r="48" spans="2:11" ht="15" customHeight="1">
      <c r="B48" s="257"/>
      <c r="C48" s="258"/>
      <c r="D48" s="258"/>
      <c r="E48" s="373" t="s">
        <v>620</v>
      </c>
      <c r="F48" s="373"/>
      <c r="G48" s="373"/>
      <c r="H48" s="373"/>
      <c r="I48" s="373"/>
      <c r="J48" s="373"/>
      <c r="K48" s="254"/>
    </row>
    <row r="49" spans="2:11" ht="15" customHeight="1">
      <c r="B49" s="257"/>
      <c r="C49" s="258"/>
      <c r="D49" s="373" t="s">
        <v>621</v>
      </c>
      <c r="E49" s="373"/>
      <c r="F49" s="373"/>
      <c r="G49" s="373"/>
      <c r="H49" s="373"/>
      <c r="I49" s="373"/>
      <c r="J49" s="373"/>
      <c r="K49" s="254"/>
    </row>
    <row r="50" spans="2:11" ht="25.5" customHeight="1">
      <c r="B50" s="253"/>
      <c r="C50" s="378" t="s">
        <v>622</v>
      </c>
      <c r="D50" s="378"/>
      <c r="E50" s="378"/>
      <c r="F50" s="378"/>
      <c r="G50" s="378"/>
      <c r="H50" s="378"/>
      <c r="I50" s="378"/>
      <c r="J50" s="378"/>
      <c r="K50" s="254"/>
    </row>
    <row r="51" spans="2:11" ht="5.25" customHeight="1">
      <c r="B51" s="253"/>
      <c r="C51" s="255"/>
      <c r="D51" s="255"/>
      <c r="E51" s="255"/>
      <c r="F51" s="255"/>
      <c r="G51" s="255"/>
      <c r="H51" s="255"/>
      <c r="I51" s="255"/>
      <c r="J51" s="255"/>
      <c r="K51" s="254"/>
    </row>
    <row r="52" spans="2:11" ht="15" customHeight="1">
      <c r="B52" s="253"/>
      <c r="C52" s="373" t="s">
        <v>623</v>
      </c>
      <c r="D52" s="373"/>
      <c r="E52" s="373"/>
      <c r="F52" s="373"/>
      <c r="G52" s="373"/>
      <c r="H52" s="373"/>
      <c r="I52" s="373"/>
      <c r="J52" s="373"/>
      <c r="K52" s="254"/>
    </row>
    <row r="53" spans="2:11" ht="15" customHeight="1">
      <c r="B53" s="253"/>
      <c r="C53" s="373" t="s">
        <v>624</v>
      </c>
      <c r="D53" s="373"/>
      <c r="E53" s="373"/>
      <c r="F53" s="373"/>
      <c r="G53" s="373"/>
      <c r="H53" s="373"/>
      <c r="I53" s="373"/>
      <c r="J53" s="373"/>
      <c r="K53" s="254"/>
    </row>
    <row r="54" spans="2:11" ht="12.75" customHeight="1">
      <c r="B54" s="253"/>
      <c r="C54" s="256"/>
      <c r="D54" s="256"/>
      <c r="E54" s="256"/>
      <c r="F54" s="256"/>
      <c r="G54" s="256"/>
      <c r="H54" s="256"/>
      <c r="I54" s="256"/>
      <c r="J54" s="256"/>
      <c r="K54" s="254"/>
    </row>
    <row r="55" spans="2:11" ht="15" customHeight="1">
      <c r="B55" s="253"/>
      <c r="C55" s="373" t="s">
        <v>625</v>
      </c>
      <c r="D55" s="373"/>
      <c r="E55" s="373"/>
      <c r="F55" s="373"/>
      <c r="G55" s="373"/>
      <c r="H55" s="373"/>
      <c r="I55" s="373"/>
      <c r="J55" s="373"/>
      <c r="K55" s="254"/>
    </row>
    <row r="56" spans="2:11" ht="15" customHeight="1">
      <c r="B56" s="253"/>
      <c r="C56" s="258"/>
      <c r="D56" s="373" t="s">
        <v>626</v>
      </c>
      <c r="E56" s="373"/>
      <c r="F56" s="373"/>
      <c r="G56" s="373"/>
      <c r="H56" s="373"/>
      <c r="I56" s="373"/>
      <c r="J56" s="373"/>
      <c r="K56" s="254"/>
    </row>
    <row r="57" spans="2:11" ht="15" customHeight="1">
      <c r="B57" s="253"/>
      <c r="C57" s="258"/>
      <c r="D57" s="373" t="s">
        <v>627</v>
      </c>
      <c r="E57" s="373"/>
      <c r="F57" s="373"/>
      <c r="G57" s="373"/>
      <c r="H57" s="373"/>
      <c r="I57" s="373"/>
      <c r="J57" s="373"/>
      <c r="K57" s="254"/>
    </row>
    <row r="58" spans="2:11" ht="15" customHeight="1">
      <c r="B58" s="253"/>
      <c r="C58" s="258"/>
      <c r="D58" s="373" t="s">
        <v>628</v>
      </c>
      <c r="E58" s="373"/>
      <c r="F58" s="373"/>
      <c r="G58" s="373"/>
      <c r="H58" s="373"/>
      <c r="I58" s="373"/>
      <c r="J58" s="373"/>
      <c r="K58" s="254"/>
    </row>
    <row r="59" spans="2:11" ht="15" customHeight="1">
      <c r="B59" s="253"/>
      <c r="C59" s="258"/>
      <c r="D59" s="373" t="s">
        <v>629</v>
      </c>
      <c r="E59" s="373"/>
      <c r="F59" s="373"/>
      <c r="G59" s="373"/>
      <c r="H59" s="373"/>
      <c r="I59" s="373"/>
      <c r="J59" s="373"/>
      <c r="K59" s="254"/>
    </row>
    <row r="60" spans="2:11" ht="15" customHeight="1">
      <c r="B60" s="253"/>
      <c r="C60" s="258"/>
      <c r="D60" s="377" t="s">
        <v>630</v>
      </c>
      <c r="E60" s="377"/>
      <c r="F60" s="377"/>
      <c r="G60" s="377"/>
      <c r="H60" s="377"/>
      <c r="I60" s="377"/>
      <c r="J60" s="377"/>
      <c r="K60" s="254"/>
    </row>
    <row r="61" spans="2:11" ht="15" customHeight="1">
      <c r="B61" s="253"/>
      <c r="C61" s="258"/>
      <c r="D61" s="373" t="s">
        <v>631</v>
      </c>
      <c r="E61" s="373"/>
      <c r="F61" s="373"/>
      <c r="G61" s="373"/>
      <c r="H61" s="373"/>
      <c r="I61" s="373"/>
      <c r="J61" s="373"/>
      <c r="K61" s="254"/>
    </row>
    <row r="62" spans="2:11" ht="12.75" customHeight="1">
      <c r="B62" s="253"/>
      <c r="C62" s="258"/>
      <c r="D62" s="258"/>
      <c r="E62" s="261"/>
      <c r="F62" s="258"/>
      <c r="G62" s="258"/>
      <c r="H62" s="258"/>
      <c r="I62" s="258"/>
      <c r="J62" s="258"/>
      <c r="K62" s="254"/>
    </row>
    <row r="63" spans="2:11" ht="15" customHeight="1">
      <c r="B63" s="253"/>
      <c r="C63" s="258"/>
      <c r="D63" s="373" t="s">
        <v>632</v>
      </c>
      <c r="E63" s="373"/>
      <c r="F63" s="373"/>
      <c r="G63" s="373"/>
      <c r="H63" s="373"/>
      <c r="I63" s="373"/>
      <c r="J63" s="373"/>
      <c r="K63" s="254"/>
    </row>
    <row r="64" spans="2:11" ht="15" customHeight="1">
      <c r="B64" s="253"/>
      <c r="C64" s="258"/>
      <c r="D64" s="377" t="s">
        <v>633</v>
      </c>
      <c r="E64" s="377"/>
      <c r="F64" s="377"/>
      <c r="G64" s="377"/>
      <c r="H64" s="377"/>
      <c r="I64" s="377"/>
      <c r="J64" s="377"/>
      <c r="K64" s="254"/>
    </row>
    <row r="65" spans="2:11" ht="15" customHeight="1">
      <c r="B65" s="253"/>
      <c r="C65" s="258"/>
      <c r="D65" s="373" t="s">
        <v>634</v>
      </c>
      <c r="E65" s="373"/>
      <c r="F65" s="373"/>
      <c r="G65" s="373"/>
      <c r="H65" s="373"/>
      <c r="I65" s="373"/>
      <c r="J65" s="373"/>
      <c r="K65" s="254"/>
    </row>
    <row r="66" spans="2:11" ht="15" customHeight="1">
      <c r="B66" s="253"/>
      <c r="C66" s="258"/>
      <c r="D66" s="373" t="s">
        <v>635</v>
      </c>
      <c r="E66" s="373"/>
      <c r="F66" s="373"/>
      <c r="G66" s="373"/>
      <c r="H66" s="373"/>
      <c r="I66" s="373"/>
      <c r="J66" s="373"/>
      <c r="K66" s="254"/>
    </row>
    <row r="67" spans="2:11" ht="15" customHeight="1">
      <c r="B67" s="253"/>
      <c r="C67" s="258"/>
      <c r="D67" s="373" t="s">
        <v>636</v>
      </c>
      <c r="E67" s="373"/>
      <c r="F67" s="373"/>
      <c r="G67" s="373"/>
      <c r="H67" s="373"/>
      <c r="I67" s="373"/>
      <c r="J67" s="373"/>
      <c r="K67" s="254"/>
    </row>
    <row r="68" spans="2:11" ht="15" customHeight="1">
      <c r="B68" s="253"/>
      <c r="C68" s="258"/>
      <c r="D68" s="373" t="s">
        <v>637</v>
      </c>
      <c r="E68" s="373"/>
      <c r="F68" s="373"/>
      <c r="G68" s="373"/>
      <c r="H68" s="373"/>
      <c r="I68" s="373"/>
      <c r="J68" s="373"/>
      <c r="K68" s="254"/>
    </row>
    <row r="69" spans="2:11" ht="12.75" customHeight="1">
      <c r="B69" s="262"/>
      <c r="C69" s="263"/>
      <c r="D69" s="263"/>
      <c r="E69" s="263"/>
      <c r="F69" s="263"/>
      <c r="G69" s="263"/>
      <c r="H69" s="263"/>
      <c r="I69" s="263"/>
      <c r="J69" s="263"/>
      <c r="K69" s="264"/>
    </row>
    <row r="70" spans="2:11" ht="18.75" customHeight="1">
      <c r="B70" s="265"/>
      <c r="C70" s="265"/>
      <c r="D70" s="265"/>
      <c r="E70" s="265"/>
      <c r="F70" s="265"/>
      <c r="G70" s="265"/>
      <c r="H70" s="265"/>
      <c r="I70" s="265"/>
      <c r="J70" s="265"/>
      <c r="K70" s="266"/>
    </row>
    <row r="71" spans="2:11" ht="18.75" customHeight="1">
      <c r="B71" s="266"/>
      <c r="C71" s="266"/>
      <c r="D71" s="266"/>
      <c r="E71" s="266"/>
      <c r="F71" s="266"/>
      <c r="G71" s="266"/>
      <c r="H71" s="266"/>
      <c r="I71" s="266"/>
      <c r="J71" s="266"/>
      <c r="K71" s="266"/>
    </row>
    <row r="72" spans="2:11" ht="7.5" customHeight="1">
      <c r="B72" s="267"/>
      <c r="C72" s="268"/>
      <c r="D72" s="268"/>
      <c r="E72" s="268"/>
      <c r="F72" s="268"/>
      <c r="G72" s="268"/>
      <c r="H72" s="268"/>
      <c r="I72" s="268"/>
      <c r="J72" s="268"/>
      <c r="K72" s="269"/>
    </row>
    <row r="73" spans="2:11" ht="45" customHeight="1">
      <c r="B73" s="270"/>
      <c r="C73" s="374" t="s">
        <v>85</v>
      </c>
      <c r="D73" s="374"/>
      <c r="E73" s="374"/>
      <c r="F73" s="374"/>
      <c r="G73" s="374"/>
      <c r="H73" s="374"/>
      <c r="I73" s="374"/>
      <c r="J73" s="374"/>
      <c r="K73" s="271"/>
    </row>
    <row r="74" spans="2:11" ht="17.25" customHeight="1">
      <c r="B74" s="270"/>
      <c r="C74" s="272" t="s">
        <v>638</v>
      </c>
      <c r="D74" s="272"/>
      <c r="E74" s="272"/>
      <c r="F74" s="272" t="s">
        <v>639</v>
      </c>
      <c r="G74" s="273"/>
      <c r="H74" s="272" t="s">
        <v>103</v>
      </c>
      <c r="I74" s="272" t="s">
        <v>55</v>
      </c>
      <c r="J74" s="272" t="s">
        <v>640</v>
      </c>
      <c r="K74" s="271"/>
    </row>
    <row r="75" spans="2:11" ht="17.25" customHeight="1">
      <c r="B75" s="270"/>
      <c r="C75" s="274" t="s">
        <v>641</v>
      </c>
      <c r="D75" s="274"/>
      <c r="E75" s="274"/>
      <c r="F75" s="275" t="s">
        <v>642</v>
      </c>
      <c r="G75" s="276"/>
      <c r="H75" s="274"/>
      <c r="I75" s="274"/>
      <c r="J75" s="274" t="s">
        <v>643</v>
      </c>
      <c r="K75" s="271"/>
    </row>
    <row r="76" spans="2:11" ht="5.25" customHeight="1">
      <c r="B76" s="270"/>
      <c r="C76" s="277"/>
      <c r="D76" s="277"/>
      <c r="E76" s="277"/>
      <c r="F76" s="277"/>
      <c r="G76" s="278"/>
      <c r="H76" s="277"/>
      <c r="I76" s="277"/>
      <c r="J76" s="277"/>
      <c r="K76" s="271"/>
    </row>
    <row r="77" spans="2:11" ht="15" customHeight="1">
      <c r="B77" s="270"/>
      <c r="C77" s="260" t="s">
        <v>51</v>
      </c>
      <c r="D77" s="277"/>
      <c r="E77" s="277"/>
      <c r="F77" s="279" t="s">
        <v>644</v>
      </c>
      <c r="G77" s="278"/>
      <c r="H77" s="260" t="s">
        <v>645</v>
      </c>
      <c r="I77" s="260" t="s">
        <v>646</v>
      </c>
      <c r="J77" s="260">
        <v>20</v>
      </c>
      <c r="K77" s="271"/>
    </row>
    <row r="78" spans="2:11" ht="15" customHeight="1">
      <c r="B78" s="270"/>
      <c r="C78" s="260" t="s">
        <v>647</v>
      </c>
      <c r="D78" s="260"/>
      <c r="E78" s="260"/>
      <c r="F78" s="279" t="s">
        <v>644</v>
      </c>
      <c r="G78" s="278"/>
      <c r="H78" s="260" t="s">
        <v>648</v>
      </c>
      <c r="I78" s="260" t="s">
        <v>646</v>
      </c>
      <c r="J78" s="260">
        <v>120</v>
      </c>
      <c r="K78" s="271"/>
    </row>
    <row r="79" spans="2:11" ht="15" customHeight="1">
      <c r="B79" s="280"/>
      <c r="C79" s="260" t="s">
        <v>649</v>
      </c>
      <c r="D79" s="260"/>
      <c r="E79" s="260"/>
      <c r="F79" s="279" t="s">
        <v>650</v>
      </c>
      <c r="G79" s="278"/>
      <c r="H79" s="260" t="s">
        <v>651</v>
      </c>
      <c r="I79" s="260" t="s">
        <v>646</v>
      </c>
      <c r="J79" s="260">
        <v>50</v>
      </c>
      <c r="K79" s="271"/>
    </row>
    <row r="80" spans="2:11" ht="15" customHeight="1">
      <c r="B80" s="280"/>
      <c r="C80" s="260" t="s">
        <v>652</v>
      </c>
      <c r="D80" s="260"/>
      <c r="E80" s="260"/>
      <c r="F80" s="279" t="s">
        <v>644</v>
      </c>
      <c r="G80" s="278"/>
      <c r="H80" s="260" t="s">
        <v>653</v>
      </c>
      <c r="I80" s="260" t="s">
        <v>654</v>
      </c>
      <c r="J80" s="260"/>
      <c r="K80" s="271"/>
    </row>
    <row r="81" spans="2:11" ht="15" customHeight="1">
      <c r="B81" s="280"/>
      <c r="C81" s="281" t="s">
        <v>655</v>
      </c>
      <c r="D81" s="281"/>
      <c r="E81" s="281"/>
      <c r="F81" s="282" t="s">
        <v>650</v>
      </c>
      <c r="G81" s="281"/>
      <c r="H81" s="281" t="s">
        <v>656</v>
      </c>
      <c r="I81" s="281" t="s">
        <v>646</v>
      </c>
      <c r="J81" s="281">
        <v>15</v>
      </c>
      <c r="K81" s="271"/>
    </row>
    <row r="82" spans="2:11" ht="15" customHeight="1">
      <c r="B82" s="280"/>
      <c r="C82" s="281" t="s">
        <v>657</v>
      </c>
      <c r="D82" s="281"/>
      <c r="E82" s="281"/>
      <c r="F82" s="282" t="s">
        <v>650</v>
      </c>
      <c r="G82" s="281"/>
      <c r="H82" s="281" t="s">
        <v>658</v>
      </c>
      <c r="I82" s="281" t="s">
        <v>646</v>
      </c>
      <c r="J82" s="281">
        <v>15</v>
      </c>
      <c r="K82" s="271"/>
    </row>
    <row r="83" spans="2:11" ht="15" customHeight="1">
      <c r="B83" s="280"/>
      <c r="C83" s="281" t="s">
        <v>659</v>
      </c>
      <c r="D83" s="281"/>
      <c r="E83" s="281"/>
      <c r="F83" s="282" t="s">
        <v>650</v>
      </c>
      <c r="G83" s="281"/>
      <c r="H83" s="281" t="s">
        <v>660</v>
      </c>
      <c r="I83" s="281" t="s">
        <v>646</v>
      </c>
      <c r="J83" s="281">
        <v>20</v>
      </c>
      <c r="K83" s="271"/>
    </row>
    <row r="84" spans="2:11" ht="15" customHeight="1">
      <c r="B84" s="280"/>
      <c r="C84" s="281" t="s">
        <v>661</v>
      </c>
      <c r="D84" s="281"/>
      <c r="E84" s="281"/>
      <c r="F84" s="282" t="s">
        <v>650</v>
      </c>
      <c r="G84" s="281"/>
      <c r="H84" s="281" t="s">
        <v>662</v>
      </c>
      <c r="I84" s="281" t="s">
        <v>646</v>
      </c>
      <c r="J84" s="281">
        <v>20</v>
      </c>
      <c r="K84" s="271"/>
    </row>
    <row r="85" spans="2:11" ht="15" customHeight="1">
      <c r="B85" s="280"/>
      <c r="C85" s="260" t="s">
        <v>663</v>
      </c>
      <c r="D85" s="260"/>
      <c r="E85" s="260"/>
      <c r="F85" s="279" t="s">
        <v>650</v>
      </c>
      <c r="G85" s="278"/>
      <c r="H85" s="260" t="s">
        <v>664</v>
      </c>
      <c r="I85" s="260" t="s">
        <v>646</v>
      </c>
      <c r="J85" s="260">
        <v>50</v>
      </c>
      <c r="K85" s="271"/>
    </row>
    <row r="86" spans="2:11" ht="15" customHeight="1">
      <c r="B86" s="280"/>
      <c r="C86" s="260" t="s">
        <v>665</v>
      </c>
      <c r="D86" s="260"/>
      <c r="E86" s="260"/>
      <c r="F86" s="279" t="s">
        <v>650</v>
      </c>
      <c r="G86" s="278"/>
      <c r="H86" s="260" t="s">
        <v>666</v>
      </c>
      <c r="I86" s="260" t="s">
        <v>646</v>
      </c>
      <c r="J86" s="260">
        <v>20</v>
      </c>
      <c r="K86" s="271"/>
    </row>
    <row r="87" spans="2:11" ht="15" customHeight="1">
      <c r="B87" s="280"/>
      <c r="C87" s="260" t="s">
        <v>667</v>
      </c>
      <c r="D87" s="260"/>
      <c r="E87" s="260"/>
      <c r="F87" s="279" t="s">
        <v>650</v>
      </c>
      <c r="G87" s="278"/>
      <c r="H87" s="260" t="s">
        <v>668</v>
      </c>
      <c r="I87" s="260" t="s">
        <v>646</v>
      </c>
      <c r="J87" s="260">
        <v>20</v>
      </c>
      <c r="K87" s="271"/>
    </row>
    <row r="88" spans="2:11" ht="15" customHeight="1">
      <c r="B88" s="280"/>
      <c r="C88" s="260" t="s">
        <v>669</v>
      </c>
      <c r="D88" s="260"/>
      <c r="E88" s="260"/>
      <c r="F88" s="279" t="s">
        <v>650</v>
      </c>
      <c r="G88" s="278"/>
      <c r="H88" s="260" t="s">
        <v>670</v>
      </c>
      <c r="I88" s="260" t="s">
        <v>646</v>
      </c>
      <c r="J88" s="260">
        <v>50</v>
      </c>
      <c r="K88" s="271"/>
    </row>
    <row r="89" spans="2:11" ht="15" customHeight="1">
      <c r="B89" s="280"/>
      <c r="C89" s="260" t="s">
        <v>671</v>
      </c>
      <c r="D89" s="260"/>
      <c r="E89" s="260"/>
      <c r="F89" s="279" t="s">
        <v>650</v>
      </c>
      <c r="G89" s="278"/>
      <c r="H89" s="260" t="s">
        <v>671</v>
      </c>
      <c r="I89" s="260" t="s">
        <v>646</v>
      </c>
      <c r="J89" s="260">
        <v>50</v>
      </c>
      <c r="K89" s="271"/>
    </row>
    <row r="90" spans="2:11" ht="15" customHeight="1">
      <c r="B90" s="280"/>
      <c r="C90" s="260" t="s">
        <v>108</v>
      </c>
      <c r="D90" s="260"/>
      <c r="E90" s="260"/>
      <c r="F90" s="279" t="s">
        <v>650</v>
      </c>
      <c r="G90" s="278"/>
      <c r="H90" s="260" t="s">
        <v>672</v>
      </c>
      <c r="I90" s="260" t="s">
        <v>646</v>
      </c>
      <c r="J90" s="260">
        <v>255</v>
      </c>
      <c r="K90" s="271"/>
    </row>
    <row r="91" spans="2:11" ht="15" customHeight="1">
      <c r="B91" s="280"/>
      <c r="C91" s="260" t="s">
        <v>673</v>
      </c>
      <c r="D91" s="260"/>
      <c r="E91" s="260"/>
      <c r="F91" s="279" t="s">
        <v>644</v>
      </c>
      <c r="G91" s="278"/>
      <c r="H91" s="260" t="s">
        <v>674</v>
      </c>
      <c r="I91" s="260" t="s">
        <v>675</v>
      </c>
      <c r="J91" s="260"/>
      <c r="K91" s="271"/>
    </row>
    <row r="92" spans="2:11" ht="15" customHeight="1">
      <c r="B92" s="280"/>
      <c r="C92" s="260" t="s">
        <v>676</v>
      </c>
      <c r="D92" s="260"/>
      <c r="E92" s="260"/>
      <c r="F92" s="279" t="s">
        <v>644</v>
      </c>
      <c r="G92" s="278"/>
      <c r="H92" s="260" t="s">
        <v>677</v>
      </c>
      <c r="I92" s="260" t="s">
        <v>678</v>
      </c>
      <c r="J92" s="260"/>
      <c r="K92" s="271"/>
    </row>
    <row r="93" spans="2:11" ht="15" customHeight="1">
      <c r="B93" s="280"/>
      <c r="C93" s="260" t="s">
        <v>679</v>
      </c>
      <c r="D93" s="260"/>
      <c r="E93" s="260"/>
      <c r="F93" s="279" t="s">
        <v>644</v>
      </c>
      <c r="G93" s="278"/>
      <c r="H93" s="260" t="s">
        <v>679</v>
      </c>
      <c r="I93" s="260" t="s">
        <v>678</v>
      </c>
      <c r="J93" s="260"/>
      <c r="K93" s="271"/>
    </row>
    <row r="94" spans="2:11" ht="15" customHeight="1">
      <c r="B94" s="280"/>
      <c r="C94" s="260" t="s">
        <v>36</v>
      </c>
      <c r="D94" s="260"/>
      <c r="E94" s="260"/>
      <c r="F94" s="279" t="s">
        <v>644</v>
      </c>
      <c r="G94" s="278"/>
      <c r="H94" s="260" t="s">
        <v>680</v>
      </c>
      <c r="I94" s="260" t="s">
        <v>678</v>
      </c>
      <c r="J94" s="260"/>
      <c r="K94" s="271"/>
    </row>
    <row r="95" spans="2:11" ht="15" customHeight="1">
      <c r="B95" s="280"/>
      <c r="C95" s="260" t="s">
        <v>46</v>
      </c>
      <c r="D95" s="260"/>
      <c r="E95" s="260"/>
      <c r="F95" s="279" t="s">
        <v>644</v>
      </c>
      <c r="G95" s="278"/>
      <c r="H95" s="260" t="s">
        <v>681</v>
      </c>
      <c r="I95" s="260" t="s">
        <v>678</v>
      </c>
      <c r="J95" s="260"/>
      <c r="K95" s="271"/>
    </row>
    <row r="96" spans="2:11" ht="15" customHeight="1">
      <c r="B96" s="283"/>
      <c r="C96" s="284"/>
      <c r="D96" s="284"/>
      <c r="E96" s="284"/>
      <c r="F96" s="284"/>
      <c r="G96" s="284"/>
      <c r="H96" s="284"/>
      <c r="I96" s="284"/>
      <c r="J96" s="284"/>
      <c r="K96" s="285"/>
    </row>
    <row r="97" spans="2:11" ht="18.75" customHeight="1">
      <c r="B97" s="286"/>
      <c r="C97" s="287"/>
      <c r="D97" s="287"/>
      <c r="E97" s="287"/>
      <c r="F97" s="287"/>
      <c r="G97" s="287"/>
      <c r="H97" s="287"/>
      <c r="I97" s="287"/>
      <c r="J97" s="287"/>
      <c r="K97" s="286"/>
    </row>
    <row r="98" spans="2:11" ht="18.75" customHeight="1">
      <c r="B98" s="266"/>
      <c r="C98" s="266"/>
      <c r="D98" s="266"/>
      <c r="E98" s="266"/>
      <c r="F98" s="266"/>
      <c r="G98" s="266"/>
      <c r="H98" s="266"/>
      <c r="I98" s="266"/>
      <c r="J98" s="266"/>
      <c r="K98" s="266"/>
    </row>
    <row r="99" spans="2:11" ht="7.5" customHeight="1">
      <c r="B99" s="267"/>
      <c r="C99" s="268"/>
      <c r="D99" s="268"/>
      <c r="E99" s="268"/>
      <c r="F99" s="268"/>
      <c r="G99" s="268"/>
      <c r="H99" s="268"/>
      <c r="I99" s="268"/>
      <c r="J99" s="268"/>
      <c r="K99" s="269"/>
    </row>
    <row r="100" spans="2:11" ht="45" customHeight="1">
      <c r="B100" s="270"/>
      <c r="C100" s="374" t="s">
        <v>682</v>
      </c>
      <c r="D100" s="374"/>
      <c r="E100" s="374"/>
      <c r="F100" s="374"/>
      <c r="G100" s="374"/>
      <c r="H100" s="374"/>
      <c r="I100" s="374"/>
      <c r="J100" s="374"/>
      <c r="K100" s="271"/>
    </row>
    <row r="101" spans="2:11" ht="17.25" customHeight="1">
      <c r="B101" s="270"/>
      <c r="C101" s="272" t="s">
        <v>638</v>
      </c>
      <c r="D101" s="272"/>
      <c r="E101" s="272"/>
      <c r="F101" s="272" t="s">
        <v>639</v>
      </c>
      <c r="G101" s="273"/>
      <c r="H101" s="272" t="s">
        <v>103</v>
      </c>
      <c r="I101" s="272" t="s">
        <v>55</v>
      </c>
      <c r="J101" s="272" t="s">
        <v>640</v>
      </c>
      <c r="K101" s="271"/>
    </row>
    <row r="102" spans="2:11" ht="17.25" customHeight="1">
      <c r="B102" s="270"/>
      <c r="C102" s="274" t="s">
        <v>641</v>
      </c>
      <c r="D102" s="274"/>
      <c r="E102" s="274"/>
      <c r="F102" s="275" t="s">
        <v>642</v>
      </c>
      <c r="G102" s="276"/>
      <c r="H102" s="274"/>
      <c r="I102" s="274"/>
      <c r="J102" s="274" t="s">
        <v>643</v>
      </c>
      <c r="K102" s="271"/>
    </row>
    <row r="103" spans="2:11" ht="5.25" customHeight="1">
      <c r="B103" s="270"/>
      <c r="C103" s="272"/>
      <c r="D103" s="272"/>
      <c r="E103" s="272"/>
      <c r="F103" s="272"/>
      <c r="G103" s="288"/>
      <c r="H103" s="272"/>
      <c r="I103" s="272"/>
      <c r="J103" s="272"/>
      <c r="K103" s="271"/>
    </row>
    <row r="104" spans="2:11" ht="15" customHeight="1">
      <c r="B104" s="270"/>
      <c r="C104" s="260" t="s">
        <v>51</v>
      </c>
      <c r="D104" s="277"/>
      <c r="E104" s="277"/>
      <c r="F104" s="279" t="s">
        <v>644</v>
      </c>
      <c r="G104" s="288"/>
      <c r="H104" s="260" t="s">
        <v>683</v>
      </c>
      <c r="I104" s="260" t="s">
        <v>646</v>
      </c>
      <c r="J104" s="260">
        <v>20</v>
      </c>
      <c r="K104" s="271"/>
    </row>
    <row r="105" spans="2:11" ht="15" customHeight="1">
      <c r="B105" s="270"/>
      <c r="C105" s="260" t="s">
        <v>647</v>
      </c>
      <c r="D105" s="260"/>
      <c r="E105" s="260"/>
      <c r="F105" s="279" t="s">
        <v>644</v>
      </c>
      <c r="G105" s="260"/>
      <c r="H105" s="260" t="s">
        <v>683</v>
      </c>
      <c r="I105" s="260" t="s">
        <v>646</v>
      </c>
      <c r="J105" s="260">
        <v>120</v>
      </c>
      <c r="K105" s="271"/>
    </row>
    <row r="106" spans="2:11" ht="15" customHeight="1">
      <c r="B106" s="280"/>
      <c r="C106" s="260" t="s">
        <v>649</v>
      </c>
      <c r="D106" s="260"/>
      <c r="E106" s="260"/>
      <c r="F106" s="279" t="s">
        <v>650</v>
      </c>
      <c r="G106" s="260"/>
      <c r="H106" s="260" t="s">
        <v>683</v>
      </c>
      <c r="I106" s="260" t="s">
        <v>646</v>
      </c>
      <c r="J106" s="260">
        <v>50</v>
      </c>
      <c r="K106" s="271"/>
    </row>
    <row r="107" spans="2:11" ht="15" customHeight="1">
      <c r="B107" s="280"/>
      <c r="C107" s="260" t="s">
        <v>652</v>
      </c>
      <c r="D107" s="260"/>
      <c r="E107" s="260"/>
      <c r="F107" s="279" t="s">
        <v>644</v>
      </c>
      <c r="G107" s="260"/>
      <c r="H107" s="260" t="s">
        <v>683</v>
      </c>
      <c r="I107" s="260" t="s">
        <v>654</v>
      </c>
      <c r="J107" s="260"/>
      <c r="K107" s="271"/>
    </row>
    <row r="108" spans="2:11" ht="15" customHeight="1">
      <c r="B108" s="280"/>
      <c r="C108" s="260" t="s">
        <v>663</v>
      </c>
      <c r="D108" s="260"/>
      <c r="E108" s="260"/>
      <c r="F108" s="279" t="s">
        <v>650</v>
      </c>
      <c r="G108" s="260"/>
      <c r="H108" s="260" t="s">
        <v>683</v>
      </c>
      <c r="I108" s="260" t="s">
        <v>646</v>
      </c>
      <c r="J108" s="260">
        <v>50</v>
      </c>
      <c r="K108" s="271"/>
    </row>
    <row r="109" spans="2:11" ht="15" customHeight="1">
      <c r="B109" s="280"/>
      <c r="C109" s="260" t="s">
        <v>671</v>
      </c>
      <c r="D109" s="260"/>
      <c r="E109" s="260"/>
      <c r="F109" s="279" t="s">
        <v>650</v>
      </c>
      <c r="G109" s="260"/>
      <c r="H109" s="260" t="s">
        <v>683</v>
      </c>
      <c r="I109" s="260" t="s">
        <v>646</v>
      </c>
      <c r="J109" s="260">
        <v>50</v>
      </c>
      <c r="K109" s="271"/>
    </row>
    <row r="110" spans="2:11" ht="15" customHeight="1">
      <c r="B110" s="280"/>
      <c r="C110" s="260" t="s">
        <v>669</v>
      </c>
      <c r="D110" s="260"/>
      <c r="E110" s="260"/>
      <c r="F110" s="279" t="s">
        <v>650</v>
      </c>
      <c r="G110" s="260"/>
      <c r="H110" s="260" t="s">
        <v>683</v>
      </c>
      <c r="I110" s="260" t="s">
        <v>646</v>
      </c>
      <c r="J110" s="260">
        <v>50</v>
      </c>
      <c r="K110" s="271"/>
    </row>
    <row r="111" spans="2:11" ht="15" customHeight="1">
      <c r="B111" s="280"/>
      <c r="C111" s="260" t="s">
        <v>51</v>
      </c>
      <c r="D111" s="260"/>
      <c r="E111" s="260"/>
      <c r="F111" s="279" t="s">
        <v>644</v>
      </c>
      <c r="G111" s="260"/>
      <c r="H111" s="260" t="s">
        <v>684</v>
      </c>
      <c r="I111" s="260" t="s">
        <v>646</v>
      </c>
      <c r="J111" s="260">
        <v>20</v>
      </c>
      <c r="K111" s="271"/>
    </row>
    <row r="112" spans="2:11" ht="15" customHeight="1">
      <c r="B112" s="280"/>
      <c r="C112" s="260" t="s">
        <v>685</v>
      </c>
      <c r="D112" s="260"/>
      <c r="E112" s="260"/>
      <c r="F112" s="279" t="s">
        <v>644</v>
      </c>
      <c r="G112" s="260"/>
      <c r="H112" s="260" t="s">
        <v>686</v>
      </c>
      <c r="I112" s="260" t="s">
        <v>646</v>
      </c>
      <c r="J112" s="260">
        <v>120</v>
      </c>
      <c r="K112" s="271"/>
    </row>
    <row r="113" spans="2:11" ht="15" customHeight="1">
      <c r="B113" s="280"/>
      <c r="C113" s="260" t="s">
        <v>36</v>
      </c>
      <c r="D113" s="260"/>
      <c r="E113" s="260"/>
      <c r="F113" s="279" t="s">
        <v>644</v>
      </c>
      <c r="G113" s="260"/>
      <c r="H113" s="260" t="s">
        <v>687</v>
      </c>
      <c r="I113" s="260" t="s">
        <v>678</v>
      </c>
      <c r="J113" s="260"/>
      <c r="K113" s="271"/>
    </row>
    <row r="114" spans="2:11" ht="15" customHeight="1">
      <c r="B114" s="280"/>
      <c r="C114" s="260" t="s">
        <v>46</v>
      </c>
      <c r="D114" s="260"/>
      <c r="E114" s="260"/>
      <c r="F114" s="279" t="s">
        <v>644</v>
      </c>
      <c r="G114" s="260"/>
      <c r="H114" s="260" t="s">
        <v>688</v>
      </c>
      <c r="I114" s="260" t="s">
        <v>678</v>
      </c>
      <c r="J114" s="260"/>
      <c r="K114" s="271"/>
    </row>
    <row r="115" spans="2:11" ht="15" customHeight="1">
      <c r="B115" s="280"/>
      <c r="C115" s="260" t="s">
        <v>55</v>
      </c>
      <c r="D115" s="260"/>
      <c r="E115" s="260"/>
      <c r="F115" s="279" t="s">
        <v>644</v>
      </c>
      <c r="G115" s="260"/>
      <c r="H115" s="260" t="s">
        <v>689</v>
      </c>
      <c r="I115" s="260" t="s">
        <v>690</v>
      </c>
      <c r="J115" s="260"/>
      <c r="K115" s="271"/>
    </row>
    <row r="116" spans="2:11" ht="15" customHeight="1">
      <c r="B116" s="283"/>
      <c r="C116" s="289"/>
      <c r="D116" s="289"/>
      <c r="E116" s="289"/>
      <c r="F116" s="289"/>
      <c r="G116" s="289"/>
      <c r="H116" s="289"/>
      <c r="I116" s="289"/>
      <c r="J116" s="289"/>
      <c r="K116" s="285"/>
    </row>
    <row r="117" spans="2:11" ht="18.75" customHeight="1">
      <c r="B117" s="290"/>
      <c r="C117" s="256"/>
      <c r="D117" s="256"/>
      <c r="E117" s="256"/>
      <c r="F117" s="291"/>
      <c r="G117" s="256"/>
      <c r="H117" s="256"/>
      <c r="I117" s="256"/>
      <c r="J117" s="256"/>
      <c r="K117" s="290"/>
    </row>
    <row r="118" spans="2:11" ht="18.75" customHeight="1">
      <c r="B118" s="266"/>
      <c r="C118" s="266"/>
      <c r="D118" s="266"/>
      <c r="E118" s="266"/>
      <c r="F118" s="266"/>
      <c r="G118" s="266"/>
      <c r="H118" s="266"/>
      <c r="I118" s="266"/>
      <c r="J118" s="266"/>
      <c r="K118" s="266"/>
    </row>
    <row r="119" spans="2:11" ht="7.5" customHeight="1">
      <c r="B119" s="292"/>
      <c r="C119" s="293"/>
      <c r="D119" s="293"/>
      <c r="E119" s="293"/>
      <c r="F119" s="293"/>
      <c r="G119" s="293"/>
      <c r="H119" s="293"/>
      <c r="I119" s="293"/>
      <c r="J119" s="293"/>
      <c r="K119" s="294"/>
    </row>
    <row r="120" spans="2:11" ht="45" customHeight="1">
      <c r="B120" s="295"/>
      <c r="C120" s="376" t="s">
        <v>691</v>
      </c>
      <c r="D120" s="376"/>
      <c r="E120" s="376"/>
      <c r="F120" s="376"/>
      <c r="G120" s="376"/>
      <c r="H120" s="376"/>
      <c r="I120" s="376"/>
      <c r="J120" s="376"/>
      <c r="K120" s="296"/>
    </row>
    <row r="121" spans="2:11" ht="17.25" customHeight="1">
      <c r="B121" s="297"/>
      <c r="C121" s="272" t="s">
        <v>638</v>
      </c>
      <c r="D121" s="272"/>
      <c r="E121" s="272"/>
      <c r="F121" s="272" t="s">
        <v>639</v>
      </c>
      <c r="G121" s="273"/>
      <c r="H121" s="272" t="s">
        <v>103</v>
      </c>
      <c r="I121" s="272" t="s">
        <v>55</v>
      </c>
      <c r="J121" s="272" t="s">
        <v>640</v>
      </c>
      <c r="K121" s="298"/>
    </row>
    <row r="122" spans="2:11" ht="17.25" customHeight="1">
      <c r="B122" s="297"/>
      <c r="C122" s="274" t="s">
        <v>641</v>
      </c>
      <c r="D122" s="274"/>
      <c r="E122" s="274"/>
      <c r="F122" s="275" t="s">
        <v>642</v>
      </c>
      <c r="G122" s="276"/>
      <c r="H122" s="274"/>
      <c r="I122" s="274"/>
      <c r="J122" s="274" t="s">
        <v>643</v>
      </c>
      <c r="K122" s="298"/>
    </row>
    <row r="123" spans="2:11" ht="5.25" customHeight="1">
      <c r="B123" s="299"/>
      <c r="C123" s="277"/>
      <c r="D123" s="277"/>
      <c r="E123" s="277"/>
      <c r="F123" s="277"/>
      <c r="G123" s="260"/>
      <c r="H123" s="277"/>
      <c r="I123" s="277"/>
      <c r="J123" s="277"/>
      <c r="K123" s="300"/>
    </row>
    <row r="124" spans="2:11" ht="15" customHeight="1">
      <c r="B124" s="299"/>
      <c r="C124" s="260" t="s">
        <v>647</v>
      </c>
      <c r="D124" s="277"/>
      <c r="E124" s="277"/>
      <c r="F124" s="279" t="s">
        <v>644</v>
      </c>
      <c r="G124" s="260"/>
      <c r="H124" s="260" t="s">
        <v>683</v>
      </c>
      <c r="I124" s="260" t="s">
        <v>646</v>
      </c>
      <c r="J124" s="260">
        <v>120</v>
      </c>
      <c r="K124" s="301"/>
    </row>
    <row r="125" spans="2:11" ht="15" customHeight="1">
      <c r="B125" s="299"/>
      <c r="C125" s="260" t="s">
        <v>692</v>
      </c>
      <c r="D125" s="260"/>
      <c r="E125" s="260"/>
      <c r="F125" s="279" t="s">
        <v>644</v>
      </c>
      <c r="G125" s="260"/>
      <c r="H125" s="260" t="s">
        <v>693</v>
      </c>
      <c r="I125" s="260" t="s">
        <v>646</v>
      </c>
      <c r="J125" s="260" t="s">
        <v>694</v>
      </c>
      <c r="K125" s="301"/>
    </row>
    <row r="126" spans="2:11" ht="15" customHeight="1">
      <c r="B126" s="299"/>
      <c r="C126" s="260" t="s">
        <v>593</v>
      </c>
      <c r="D126" s="260"/>
      <c r="E126" s="260"/>
      <c r="F126" s="279" t="s">
        <v>644</v>
      </c>
      <c r="G126" s="260"/>
      <c r="H126" s="260" t="s">
        <v>695</v>
      </c>
      <c r="I126" s="260" t="s">
        <v>646</v>
      </c>
      <c r="J126" s="260" t="s">
        <v>694</v>
      </c>
      <c r="K126" s="301"/>
    </row>
    <row r="127" spans="2:11" ht="15" customHeight="1">
      <c r="B127" s="299"/>
      <c r="C127" s="260" t="s">
        <v>655</v>
      </c>
      <c r="D127" s="260"/>
      <c r="E127" s="260"/>
      <c r="F127" s="279" t="s">
        <v>650</v>
      </c>
      <c r="G127" s="260"/>
      <c r="H127" s="260" t="s">
        <v>656</v>
      </c>
      <c r="I127" s="260" t="s">
        <v>646</v>
      </c>
      <c r="J127" s="260">
        <v>15</v>
      </c>
      <c r="K127" s="301"/>
    </row>
    <row r="128" spans="2:11" ht="15" customHeight="1">
      <c r="B128" s="299"/>
      <c r="C128" s="281" t="s">
        <v>657</v>
      </c>
      <c r="D128" s="281"/>
      <c r="E128" s="281"/>
      <c r="F128" s="282" t="s">
        <v>650</v>
      </c>
      <c r="G128" s="281"/>
      <c r="H128" s="281" t="s">
        <v>658</v>
      </c>
      <c r="I128" s="281" t="s">
        <v>646</v>
      </c>
      <c r="J128" s="281">
        <v>15</v>
      </c>
      <c r="K128" s="301"/>
    </row>
    <row r="129" spans="2:11" ht="15" customHeight="1">
      <c r="B129" s="299"/>
      <c r="C129" s="281" t="s">
        <v>659</v>
      </c>
      <c r="D129" s="281"/>
      <c r="E129" s="281"/>
      <c r="F129" s="282" t="s">
        <v>650</v>
      </c>
      <c r="G129" s="281"/>
      <c r="H129" s="281" t="s">
        <v>660</v>
      </c>
      <c r="I129" s="281" t="s">
        <v>646</v>
      </c>
      <c r="J129" s="281">
        <v>20</v>
      </c>
      <c r="K129" s="301"/>
    </row>
    <row r="130" spans="2:11" ht="15" customHeight="1">
      <c r="B130" s="299"/>
      <c r="C130" s="281" t="s">
        <v>661</v>
      </c>
      <c r="D130" s="281"/>
      <c r="E130" s="281"/>
      <c r="F130" s="282" t="s">
        <v>650</v>
      </c>
      <c r="G130" s="281"/>
      <c r="H130" s="281" t="s">
        <v>662</v>
      </c>
      <c r="I130" s="281" t="s">
        <v>646</v>
      </c>
      <c r="J130" s="281">
        <v>20</v>
      </c>
      <c r="K130" s="301"/>
    </row>
    <row r="131" spans="2:11" ht="15" customHeight="1">
      <c r="B131" s="299"/>
      <c r="C131" s="260" t="s">
        <v>649</v>
      </c>
      <c r="D131" s="260"/>
      <c r="E131" s="260"/>
      <c r="F131" s="279" t="s">
        <v>650</v>
      </c>
      <c r="G131" s="260"/>
      <c r="H131" s="260" t="s">
        <v>683</v>
      </c>
      <c r="I131" s="260" t="s">
        <v>646</v>
      </c>
      <c r="J131" s="260">
        <v>50</v>
      </c>
      <c r="K131" s="301"/>
    </row>
    <row r="132" spans="2:11" ht="15" customHeight="1">
      <c r="B132" s="299"/>
      <c r="C132" s="260" t="s">
        <v>663</v>
      </c>
      <c r="D132" s="260"/>
      <c r="E132" s="260"/>
      <c r="F132" s="279" t="s">
        <v>650</v>
      </c>
      <c r="G132" s="260"/>
      <c r="H132" s="260" t="s">
        <v>683</v>
      </c>
      <c r="I132" s="260" t="s">
        <v>646</v>
      </c>
      <c r="J132" s="260">
        <v>50</v>
      </c>
      <c r="K132" s="301"/>
    </row>
    <row r="133" spans="2:11" ht="15" customHeight="1">
      <c r="B133" s="299"/>
      <c r="C133" s="260" t="s">
        <v>669</v>
      </c>
      <c r="D133" s="260"/>
      <c r="E133" s="260"/>
      <c r="F133" s="279" t="s">
        <v>650</v>
      </c>
      <c r="G133" s="260"/>
      <c r="H133" s="260" t="s">
        <v>683</v>
      </c>
      <c r="I133" s="260" t="s">
        <v>646</v>
      </c>
      <c r="J133" s="260">
        <v>50</v>
      </c>
      <c r="K133" s="301"/>
    </row>
    <row r="134" spans="2:11" ht="15" customHeight="1">
      <c r="B134" s="299"/>
      <c r="C134" s="260" t="s">
        <v>671</v>
      </c>
      <c r="D134" s="260"/>
      <c r="E134" s="260"/>
      <c r="F134" s="279" t="s">
        <v>650</v>
      </c>
      <c r="G134" s="260"/>
      <c r="H134" s="260" t="s">
        <v>683</v>
      </c>
      <c r="I134" s="260" t="s">
        <v>646</v>
      </c>
      <c r="J134" s="260">
        <v>50</v>
      </c>
      <c r="K134" s="301"/>
    </row>
    <row r="135" spans="2:11" ht="15" customHeight="1">
      <c r="B135" s="299"/>
      <c r="C135" s="260" t="s">
        <v>108</v>
      </c>
      <c r="D135" s="260"/>
      <c r="E135" s="260"/>
      <c r="F135" s="279" t="s">
        <v>650</v>
      </c>
      <c r="G135" s="260"/>
      <c r="H135" s="260" t="s">
        <v>696</v>
      </c>
      <c r="I135" s="260" t="s">
        <v>646</v>
      </c>
      <c r="J135" s="260">
        <v>255</v>
      </c>
      <c r="K135" s="301"/>
    </row>
    <row r="136" spans="2:11" ht="15" customHeight="1">
      <c r="B136" s="299"/>
      <c r="C136" s="260" t="s">
        <v>673</v>
      </c>
      <c r="D136" s="260"/>
      <c r="E136" s="260"/>
      <c r="F136" s="279" t="s">
        <v>644</v>
      </c>
      <c r="G136" s="260"/>
      <c r="H136" s="260" t="s">
        <v>697</v>
      </c>
      <c r="I136" s="260" t="s">
        <v>675</v>
      </c>
      <c r="J136" s="260"/>
      <c r="K136" s="301"/>
    </row>
    <row r="137" spans="2:11" ht="15" customHeight="1">
      <c r="B137" s="299"/>
      <c r="C137" s="260" t="s">
        <v>676</v>
      </c>
      <c r="D137" s="260"/>
      <c r="E137" s="260"/>
      <c r="F137" s="279" t="s">
        <v>644</v>
      </c>
      <c r="G137" s="260"/>
      <c r="H137" s="260" t="s">
        <v>698</v>
      </c>
      <c r="I137" s="260" t="s">
        <v>678</v>
      </c>
      <c r="J137" s="260"/>
      <c r="K137" s="301"/>
    </row>
    <row r="138" spans="2:11" ht="15" customHeight="1">
      <c r="B138" s="299"/>
      <c r="C138" s="260" t="s">
        <v>679</v>
      </c>
      <c r="D138" s="260"/>
      <c r="E138" s="260"/>
      <c r="F138" s="279" t="s">
        <v>644</v>
      </c>
      <c r="G138" s="260"/>
      <c r="H138" s="260" t="s">
        <v>679</v>
      </c>
      <c r="I138" s="260" t="s">
        <v>678</v>
      </c>
      <c r="J138" s="260"/>
      <c r="K138" s="301"/>
    </row>
    <row r="139" spans="2:11" ht="15" customHeight="1">
      <c r="B139" s="299"/>
      <c r="C139" s="260" t="s">
        <v>36</v>
      </c>
      <c r="D139" s="260"/>
      <c r="E139" s="260"/>
      <c r="F139" s="279" t="s">
        <v>644</v>
      </c>
      <c r="G139" s="260"/>
      <c r="H139" s="260" t="s">
        <v>699</v>
      </c>
      <c r="I139" s="260" t="s">
        <v>678</v>
      </c>
      <c r="J139" s="260"/>
      <c r="K139" s="301"/>
    </row>
    <row r="140" spans="2:11" ht="15" customHeight="1">
      <c r="B140" s="299"/>
      <c r="C140" s="260" t="s">
        <v>700</v>
      </c>
      <c r="D140" s="260"/>
      <c r="E140" s="260"/>
      <c r="F140" s="279" t="s">
        <v>644</v>
      </c>
      <c r="G140" s="260"/>
      <c r="H140" s="260" t="s">
        <v>701</v>
      </c>
      <c r="I140" s="260" t="s">
        <v>678</v>
      </c>
      <c r="J140" s="260"/>
      <c r="K140" s="301"/>
    </row>
    <row r="141" spans="2:11" ht="15" customHeight="1">
      <c r="B141" s="302"/>
      <c r="C141" s="303"/>
      <c r="D141" s="303"/>
      <c r="E141" s="303"/>
      <c r="F141" s="303"/>
      <c r="G141" s="303"/>
      <c r="H141" s="303"/>
      <c r="I141" s="303"/>
      <c r="J141" s="303"/>
      <c r="K141" s="304"/>
    </row>
    <row r="142" spans="2:11" ht="18.75" customHeight="1">
      <c r="B142" s="256"/>
      <c r="C142" s="256"/>
      <c r="D142" s="256"/>
      <c r="E142" s="256"/>
      <c r="F142" s="291"/>
      <c r="G142" s="256"/>
      <c r="H142" s="256"/>
      <c r="I142" s="256"/>
      <c r="J142" s="256"/>
      <c r="K142" s="256"/>
    </row>
    <row r="143" spans="2:11" ht="18.75" customHeight="1">
      <c r="B143" s="266"/>
      <c r="C143" s="266"/>
      <c r="D143" s="266"/>
      <c r="E143" s="266"/>
      <c r="F143" s="266"/>
      <c r="G143" s="266"/>
      <c r="H143" s="266"/>
      <c r="I143" s="266"/>
      <c r="J143" s="266"/>
      <c r="K143" s="266"/>
    </row>
    <row r="144" spans="2:11" ht="7.5" customHeight="1">
      <c r="B144" s="267"/>
      <c r="C144" s="268"/>
      <c r="D144" s="268"/>
      <c r="E144" s="268"/>
      <c r="F144" s="268"/>
      <c r="G144" s="268"/>
      <c r="H144" s="268"/>
      <c r="I144" s="268"/>
      <c r="J144" s="268"/>
      <c r="K144" s="269"/>
    </row>
    <row r="145" spans="2:11" ht="45" customHeight="1">
      <c r="B145" s="270"/>
      <c r="C145" s="374" t="s">
        <v>702</v>
      </c>
      <c r="D145" s="374"/>
      <c r="E145" s="374"/>
      <c r="F145" s="374"/>
      <c r="G145" s="374"/>
      <c r="H145" s="374"/>
      <c r="I145" s="374"/>
      <c r="J145" s="374"/>
      <c r="K145" s="271"/>
    </row>
    <row r="146" spans="2:11" ht="17.25" customHeight="1">
      <c r="B146" s="270"/>
      <c r="C146" s="272" t="s">
        <v>638</v>
      </c>
      <c r="D146" s="272"/>
      <c r="E146" s="272"/>
      <c r="F146" s="272" t="s">
        <v>639</v>
      </c>
      <c r="G146" s="273"/>
      <c r="H146" s="272" t="s">
        <v>103</v>
      </c>
      <c r="I146" s="272" t="s">
        <v>55</v>
      </c>
      <c r="J146" s="272" t="s">
        <v>640</v>
      </c>
      <c r="K146" s="271"/>
    </row>
    <row r="147" spans="2:11" ht="17.25" customHeight="1">
      <c r="B147" s="270"/>
      <c r="C147" s="274" t="s">
        <v>641</v>
      </c>
      <c r="D147" s="274"/>
      <c r="E147" s="274"/>
      <c r="F147" s="275" t="s">
        <v>642</v>
      </c>
      <c r="G147" s="276"/>
      <c r="H147" s="274"/>
      <c r="I147" s="274"/>
      <c r="J147" s="274" t="s">
        <v>643</v>
      </c>
      <c r="K147" s="271"/>
    </row>
    <row r="148" spans="2:11" ht="5.25" customHeight="1">
      <c r="B148" s="280"/>
      <c r="C148" s="277"/>
      <c r="D148" s="277"/>
      <c r="E148" s="277"/>
      <c r="F148" s="277"/>
      <c r="G148" s="278"/>
      <c r="H148" s="277"/>
      <c r="I148" s="277"/>
      <c r="J148" s="277"/>
      <c r="K148" s="301"/>
    </row>
    <row r="149" spans="2:11" ht="15" customHeight="1">
      <c r="B149" s="280"/>
      <c r="C149" s="305" t="s">
        <v>647</v>
      </c>
      <c r="D149" s="260"/>
      <c r="E149" s="260"/>
      <c r="F149" s="306" t="s">
        <v>644</v>
      </c>
      <c r="G149" s="260"/>
      <c r="H149" s="305" t="s">
        <v>683</v>
      </c>
      <c r="I149" s="305" t="s">
        <v>646</v>
      </c>
      <c r="J149" s="305">
        <v>120</v>
      </c>
      <c r="K149" s="301"/>
    </row>
    <row r="150" spans="2:11" ht="15" customHeight="1">
      <c r="B150" s="280"/>
      <c r="C150" s="305" t="s">
        <v>692</v>
      </c>
      <c r="D150" s="260"/>
      <c r="E150" s="260"/>
      <c r="F150" s="306" t="s">
        <v>644</v>
      </c>
      <c r="G150" s="260"/>
      <c r="H150" s="305" t="s">
        <v>703</v>
      </c>
      <c r="I150" s="305" t="s">
        <v>646</v>
      </c>
      <c r="J150" s="305" t="s">
        <v>694</v>
      </c>
      <c r="K150" s="301"/>
    </row>
    <row r="151" spans="2:11" ht="15" customHeight="1">
      <c r="B151" s="280"/>
      <c r="C151" s="305" t="s">
        <v>593</v>
      </c>
      <c r="D151" s="260"/>
      <c r="E151" s="260"/>
      <c r="F151" s="306" t="s">
        <v>644</v>
      </c>
      <c r="G151" s="260"/>
      <c r="H151" s="305" t="s">
        <v>704</v>
      </c>
      <c r="I151" s="305" t="s">
        <v>646</v>
      </c>
      <c r="J151" s="305" t="s">
        <v>694</v>
      </c>
      <c r="K151" s="301"/>
    </row>
    <row r="152" spans="2:11" ht="15" customHeight="1">
      <c r="B152" s="280"/>
      <c r="C152" s="305" t="s">
        <v>649</v>
      </c>
      <c r="D152" s="260"/>
      <c r="E152" s="260"/>
      <c r="F152" s="306" t="s">
        <v>650</v>
      </c>
      <c r="G152" s="260"/>
      <c r="H152" s="305" t="s">
        <v>683</v>
      </c>
      <c r="I152" s="305" t="s">
        <v>646</v>
      </c>
      <c r="J152" s="305">
        <v>50</v>
      </c>
      <c r="K152" s="301"/>
    </row>
    <row r="153" spans="2:11" ht="15" customHeight="1">
      <c r="B153" s="280"/>
      <c r="C153" s="305" t="s">
        <v>652</v>
      </c>
      <c r="D153" s="260"/>
      <c r="E153" s="260"/>
      <c r="F153" s="306" t="s">
        <v>644</v>
      </c>
      <c r="G153" s="260"/>
      <c r="H153" s="305" t="s">
        <v>683</v>
      </c>
      <c r="I153" s="305" t="s">
        <v>654</v>
      </c>
      <c r="J153" s="305"/>
      <c r="K153" s="301"/>
    </row>
    <row r="154" spans="2:11" ht="15" customHeight="1">
      <c r="B154" s="280"/>
      <c r="C154" s="305" t="s">
        <v>663</v>
      </c>
      <c r="D154" s="260"/>
      <c r="E154" s="260"/>
      <c r="F154" s="306" t="s">
        <v>650</v>
      </c>
      <c r="G154" s="260"/>
      <c r="H154" s="305" t="s">
        <v>683</v>
      </c>
      <c r="I154" s="305" t="s">
        <v>646</v>
      </c>
      <c r="J154" s="305">
        <v>50</v>
      </c>
      <c r="K154" s="301"/>
    </row>
    <row r="155" spans="2:11" ht="15" customHeight="1">
      <c r="B155" s="280"/>
      <c r="C155" s="305" t="s">
        <v>671</v>
      </c>
      <c r="D155" s="260"/>
      <c r="E155" s="260"/>
      <c r="F155" s="306" t="s">
        <v>650</v>
      </c>
      <c r="G155" s="260"/>
      <c r="H155" s="305" t="s">
        <v>683</v>
      </c>
      <c r="I155" s="305" t="s">
        <v>646</v>
      </c>
      <c r="J155" s="305">
        <v>50</v>
      </c>
      <c r="K155" s="301"/>
    </row>
    <row r="156" spans="2:11" ht="15" customHeight="1">
      <c r="B156" s="280"/>
      <c r="C156" s="305" t="s">
        <v>669</v>
      </c>
      <c r="D156" s="260"/>
      <c r="E156" s="260"/>
      <c r="F156" s="306" t="s">
        <v>650</v>
      </c>
      <c r="G156" s="260"/>
      <c r="H156" s="305" t="s">
        <v>683</v>
      </c>
      <c r="I156" s="305" t="s">
        <v>646</v>
      </c>
      <c r="J156" s="305">
        <v>50</v>
      </c>
      <c r="K156" s="301"/>
    </row>
    <row r="157" spans="2:11" ht="15" customHeight="1">
      <c r="B157" s="280"/>
      <c r="C157" s="305" t="s">
        <v>90</v>
      </c>
      <c r="D157" s="260"/>
      <c r="E157" s="260"/>
      <c r="F157" s="306" t="s">
        <v>644</v>
      </c>
      <c r="G157" s="260"/>
      <c r="H157" s="305" t="s">
        <v>705</v>
      </c>
      <c r="I157" s="305" t="s">
        <v>646</v>
      </c>
      <c r="J157" s="305" t="s">
        <v>706</v>
      </c>
      <c r="K157" s="301"/>
    </row>
    <row r="158" spans="2:11" ht="15" customHeight="1">
      <c r="B158" s="280"/>
      <c r="C158" s="305" t="s">
        <v>707</v>
      </c>
      <c r="D158" s="260"/>
      <c r="E158" s="260"/>
      <c r="F158" s="306" t="s">
        <v>644</v>
      </c>
      <c r="G158" s="260"/>
      <c r="H158" s="305" t="s">
        <v>708</v>
      </c>
      <c r="I158" s="305" t="s">
        <v>678</v>
      </c>
      <c r="J158" s="305"/>
      <c r="K158" s="301"/>
    </row>
    <row r="159" spans="2:11" ht="15" customHeight="1">
      <c r="B159" s="307"/>
      <c r="C159" s="289"/>
      <c r="D159" s="289"/>
      <c r="E159" s="289"/>
      <c r="F159" s="289"/>
      <c r="G159" s="289"/>
      <c r="H159" s="289"/>
      <c r="I159" s="289"/>
      <c r="J159" s="289"/>
      <c r="K159" s="308"/>
    </row>
    <row r="160" spans="2:11" ht="18.75" customHeight="1">
      <c r="B160" s="256"/>
      <c r="C160" s="260"/>
      <c r="D160" s="260"/>
      <c r="E160" s="260"/>
      <c r="F160" s="279"/>
      <c r="G160" s="260"/>
      <c r="H160" s="260"/>
      <c r="I160" s="260"/>
      <c r="J160" s="260"/>
      <c r="K160" s="256"/>
    </row>
    <row r="161" spans="2:11" ht="18.75" customHeight="1">
      <c r="B161" s="266"/>
      <c r="C161" s="266"/>
      <c r="D161" s="266"/>
      <c r="E161" s="266"/>
      <c r="F161" s="266"/>
      <c r="G161" s="266"/>
      <c r="H161" s="266"/>
      <c r="I161" s="266"/>
      <c r="J161" s="266"/>
      <c r="K161" s="266"/>
    </row>
    <row r="162" spans="2:11" ht="7.5" customHeight="1">
      <c r="B162" s="248"/>
      <c r="C162" s="249"/>
      <c r="D162" s="249"/>
      <c r="E162" s="249"/>
      <c r="F162" s="249"/>
      <c r="G162" s="249"/>
      <c r="H162" s="249"/>
      <c r="I162" s="249"/>
      <c r="J162" s="249"/>
      <c r="K162" s="250"/>
    </row>
    <row r="163" spans="2:11" ht="45" customHeight="1">
      <c r="B163" s="251"/>
      <c r="C163" s="376" t="s">
        <v>709</v>
      </c>
      <c r="D163" s="376"/>
      <c r="E163" s="376"/>
      <c r="F163" s="376"/>
      <c r="G163" s="376"/>
      <c r="H163" s="376"/>
      <c r="I163" s="376"/>
      <c r="J163" s="376"/>
      <c r="K163" s="252"/>
    </row>
    <row r="164" spans="2:11" ht="17.25" customHeight="1">
      <c r="B164" s="251"/>
      <c r="C164" s="272" t="s">
        <v>638</v>
      </c>
      <c r="D164" s="272"/>
      <c r="E164" s="272"/>
      <c r="F164" s="272" t="s">
        <v>639</v>
      </c>
      <c r="G164" s="309"/>
      <c r="H164" s="310" t="s">
        <v>103</v>
      </c>
      <c r="I164" s="310" t="s">
        <v>55</v>
      </c>
      <c r="J164" s="272" t="s">
        <v>640</v>
      </c>
      <c r="K164" s="252"/>
    </row>
    <row r="165" spans="2:11" ht="17.25" customHeight="1">
      <c r="B165" s="253"/>
      <c r="C165" s="274" t="s">
        <v>641</v>
      </c>
      <c r="D165" s="274"/>
      <c r="E165" s="274"/>
      <c r="F165" s="275" t="s">
        <v>642</v>
      </c>
      <c r="G165" s="311"/>
      <c r="H165" s="312"/>
      <c r="I165" s="312"/>
      <c r="J165" s="274" t="s">
        <v>643</v>
      </c>
      <c r="K165" s="254"/>
    </row>
    <row r="166" spans="2:11" ht="5.25" customHeight="1">
      <c r="B166" s="280"/>
      <c r="C166" s="277"/>
      <c r="D166" s="277"/>
      <c r="E166" s="277"/>
      <c r="F166" s="277"/>
      <c r="G166" s="278"/>
      <c r="H166" s="277"/>
      <c r="I166" s="277"/>
      <c r="J166" s="277"/>
      <c r="K166" s="301"/>
    </row>
    <row r="167" spans="2:11" ht="15" customHeight="1">
      <c r="B167" s="280"/>
      <c r="C167" s="260" t="s">
        <v>647</v>
      </c>
      <c r="D167" s="260"/>
      <c r="E167" s="260"/>
      <c r="F167" s="279" t="s">
        <v>644</v>
      </c>
      <c r="G167" s="260"/>
      <c r="H167" s="260" t="s">
        <v>683</v>
      </c>
      <c r="I167" s="260" t="s">
        <v>646</v>
      </c>
      <c r="J167" s="260">
        <v>120</v>
      </c>
      <c r="K167" s="301"/>
    </row>
    <row r="168" spans="2:11" ht="15" customHeight="1">
      <c r="B168" s="280"/>
      <c r="C168" s="260" t="s">
        <v>692</v>
      </c>
      <c r="D168" s="260"/>
      <c r="E168" s="260"/>
      <c r="F168" s="279" t="s">
        <v>644</v>
      </c>
      <c r="G168" s="260"/>
      <c r="H168" s="260" t="s">
        <v>693</v>
      </c>
      <c r="I168" s="260" t="s">
        <v>646</v>
      </c>
      <c r="J168" s="260" t="s">
        <v>694</v>
      </c>
      <c r="K168" s="301"/>
    </row>
    <row r="169" spans="2:11" ht="15" customHeight="1">
      <c r="B169" s="280"/>
      <c r="C169" s="260" t="s">
        <v>593</v>
      </c>
      <c r="D169" s="260"/>
      <c r="E169" s="260"/>
      <c r="F169" s="279" t="s">
        <v>644</v>
      </c>
      <c r="G169" s="260"/>
      <c r="H169" s="260" t="s">
        <v>710</v>
      </c>
      <c r="I169" s="260" t="s">
        <v>646</v>
      </c>
      <c r="J169" s="260" t="s">
        <v>694</v>
      </c>
      <c r="K169" s="301"/>
    </row>
    <row r="170" spans="2:11" ht="15" customHeight="1">
      <c r="B170" s="280"/>
      <c r="C170" s="260" t="s">
        <v>649</v>
      </c>
      <c r="D170" s="260"/>
      <c r="E170" s="260"/>
      <c r="F170" s="279" t="s">
        <v>650</v>
      </c>
      <c r="G170" s="260"/>
      <c r="H170" s="260" t="s">
        <v>710</v>
      </c>
      <c r="I170" s="260" t="s">
        <v>646</v>
      </c>
      <c r="J170" s="260">
        <v>50</v>
      </c>
      <c r="K170" s="301"/>
    </row>
    <row r="171" spans="2:11" ht="15" customHeight="1">
      <c r="B171" s="280"/>
      <c r="C171" s="260" t="s">
        <v>652</v>
      </c>
      <c r="D171" s="260"/>
      <c r="E171" s="260"/>
      <c r="F171" s="279" t="s">
        <v>644</v>
      </c>
      <c r="G171" s="260"/>
      <c r="H171" s="260" t="s">
        <v>710</v>
      </c>
      <c r="I171" s="260" t="s">
        <v>654</v>
      </c>
      <c r="J171" s="260"/>
      <c r="K171" s="301"/>
    </row>
    <row r="172" spans="2:11" ht="15" customHeight="1">
      <c r="B172" s="280"/>
      <c r="C172" s="260" t="s">
        <v>663</v>
      </c>
      <c r="D172" s="260"/>
      <c r="E172" s="260"/>
      <c r="F172" s="279" t="s">
        <v>650</v>
      </c>
      <c r="G172" s="260"/>
      <c r="H172" s="260" t="s">
        <v>710</v>
      </c>
      <c r="I172" s="260" t="s">
        <v>646</v>
      </c>
      <c r="J172" s="260">
        <v>50</v>
      </c>
      <c r="K172" s="301"/>
    </row>
    <row r="173" spans="2:11" ht="15" customHeight="1">
      <c r="B173" s="280"/>
      <c r="C173" s="260" t="s">
        <v>671</v>
      </c>
      <c r="D173" s="260"/>
      <c r="E173" s="260"/>
      <c r="F173" s="279" t="s">
        <v>650</v>
      </c>
      <c r="G173" s="260"/>
      <c r="H173" s="260" t="s">
        <v>710</v>
      </c>
      <c r="I173" s="260" t="s">
        <v>646</v>
      </c>
      <c r="J173" s="260">
        <v>50</v>
      </c>
      <c r="K173" s="301"/>
    </row>
    <row r="174" spans="2:11" ht="15" customHeight="1">
      <c r="B174" s="280"/>
      <c r="C174" s="260" t="s">
        <v>669</v>
      </c>
      <c r="D174" s="260"/>
      <c r="E174" s="260"/>
      <c r="F174" s="279" t="s">
        <v>650</v>
      </c>
      <c r="G174" s="260"/>
      <c r="H174" s="260" t="s">
        <v>710</v>
      </c>
      <c r="I174" s="260" t="s">
        <v>646</v>
      </c>
      <c r="J174" s="260">
        <v>50</v>
      </c>
      <c r="K174" s="301"/>
    </row>
    <row r="175" spans="2:11" ht="15" customHeight="1">
      <c r="B175" s="280"/>
      <c r="C175" s="260" t="s">
        <v>102</v>
      </c>
      <c r="D175" s="260"/>
      <c r="E175" s="260"/>
      <c r="F175" s="279" t="s">
        <v>644</v>
      </c>
      <c r="G175" s="260"/>
      <c r="H175" s="260" t="s">
        <v>711</v>
      </c>
      <c r="I175" s="260" t="s">
        <v>712</v>
      </c>
      <c r="J175" s="260"/>
      <c r="K175" s="301"/>
    </row>
    <row r="176" spans="2:11" ht="15" customHeight="1">
      <c r="B176" s="280"/>
      <c r="C176" s="260" t="s">
        <v>55</v>
      </c>
      <c r="D176" s="260"/>
      <c r="E176" s="260"/>
      <c r="F176" s="279" t="s">
        <v>644</v>
      </c>
      <c r="G176" s="260"/>
      <c r="H176" s="260" t="s">
        <v>713</v>
      </c>
      <c r="I176" s="260" t="s">
        <v>714</v>
      </c>
      <c r="J176" s="260">
        <v>1</v>
      </c>
      <c r="K176" s="301"/>
    </row>
    <row r="177" spans="2:11" ht="15" customHeight="1">
      <c r="B177" s="280"/>
      <c r="C177" s="260" t="s">
        <v>51</v>
      </c>
      <c r="D177" s="260"/>
      <c r="E177" s="260"/>
      <c r="F177" s="279" t="s">
        <v>644</v>
      </c>
      <c r="G177" s="260"/>
      <c r="H177" s="260" t="s">
        <v>715</v>
      </c>
      <c r="I177" s="260" t="s">
        <v>646</v>
      </c>
      <c r="J177" s="260">
        <v>20</v>
      </c>
      <c r="K177" s="301"/>
    </row>
    <row r="178" spans="2:11" ht="15" customHeight="1">
      <c r="B178" s="280"/>
      <c r="C178" s="260" t="s">
        <v>103</v>
      </c>
      <c r="D178" s="260"/>
      <c r="E178" s="260"/>
      <c r="F178" s="279" t="s">
        <v>644</v>
      </c>
      <c r="G178" s="260"/>
      <c r="H178" s="260" t="s">
        <v>716</v>
      </c>
      <c r="I178" s="260" t="s">
        <v>646</v>
      </c>
      <c r="J178" s="260">
        <v>255</v>
      </c>
      <c r="K178" s="301"/>
    </row>
    <row r="179" spans="2:11" ht="15" customHeight="1">
      <c r="B179" s="280"/>
      <c r="C179" s="260" t="s">
        <v>104</v>
      </c>
      <c r="D179" s="260"/>
      <c r="E179" s="260"/>
      <c r="F179" s="279" t="s">
        <v>644</v>
      </c>
      <c r="G179" s="260"/>
      <c r="H179" s="260" t="s">
        <v>609</v>
      </c>
      <c r="I179" s="260" t="s">
        <v>646</v>
      </c>
      <c r="J179" s="260">
        <v>10</v>
      </c>
      <c r="K179" s="301"/>
    </row>
    <row r="180" spans="2:11" ht="15" customHeight="1">
      <c r="B180" s="280"/>
      <c r="C180" s="260" t="s">
        <v>105</v>
      </c>
      <c r="D180" s="260"/>
      <c r="E180" s="260"/>
      <c r="F180" s="279" t="s">
        <v>644</v>
      </c>
      <c r="G180" s="260"/>
      <c r="H180" s="260" t="s">
        <v>717</v>
      </c>
      <c r="I180" s="260" t="s">
        <v>678</v>
      </c>
      <c r="J180" s="260"/>
      <c r="K180" s="301"/>
    </row>
    <row r="181" spans="2:11" ht="15" customHeight="1">
      <c r="B181" s="280"/>
      <c r="C181" s="260" t="s">
        <v>718</v>
      </c>
      <c r="D181" s="260"/>
      <c r="E181" s="260"/>
      <c r="F181" s="279" t="s">
        <v>644</v>
      </c>
      <c r="G181" s="260"/>
      <c r="H181" s="260" t="s">
        <v>719</v>
      </c>
      <c r="I181" s="260" t="s">
        <v>678</v>
      </c>
      <c r="J181" s="260"/>
      <c r="K181" s="301"/>
    </row>
    <row r="182" spans="2:11" ht="15" customHeight="1">
      <c r="B182" s="280"/>
      <c r="C182" s="260" t="s">
        <v>707</v>
      </c>
      <c r="D182" s="260"/>
      <c r="E182" s="260"/>
      <c r="F182" s="279" t="s">
        <v>644</v>
      </c>
      <c r="G182" s="260"/>
      <c r="H182" s="260" t="s">
        <v>720</v>
      </c>
      <c r="I182" s="260" t="s">
        <v>678</v>
      </c>
      <c r="J182" s="260"/>
      <c r="K182" s="301"/>
    </row>
    <row r="183" spans="2:11" ht="15" customHeight="1">
      <c r="B183" s="280"/>
      <c r="C183" s="260" t="s">
        <v>107</v>
      </c>
      <c r="D183" s="260"/>
      <c r="E183" s="260"/>
      <c r="F183" s="279" t="s">
        <v>650</v>
      </c>
      <c r="G183" s="260"/>
      <c r="H183" s="260" t="s">
        <v>721</v>
      </c>
      <c r="I183" s="260" t="s">
        <v>646</v>
      </c>
      <c r="J183" s="260">
        <v>50</v>
      </c>
      <c r="K183" s="301"/>
    </row>
    <row r="184" spans="2:11" ht="15" customHeight="1">
      <c r="B184" s="280"/>
      <c r="C184" s="260" t="s">
        <v>722</v>
      </c>
      <c r="D184" s="260"/>
      <c r="E184" s="260"/>
      <c r="F184" s="279" t="s">
        <v>650</v>
      </c>
      <c r="G184" s="260"/>
      <c r="H184" s="260" t="s">
        <v>723</v>
      </c>
      <c r="I184" s="260" t="s">
        <v>724</v>
      </c>
      <c r="J184" s="260"/>
      <c r="K184" s="301"/>
    </row>
    <row r="185" spans="2:11" ht="15" customHeight="1">
      <c r="B185" s="280"/>
      <c r="C185" s="260" t="s">
        <v>725</v>
      </c>
      <c r="D185" s="260"/>
      <c r="E185" s="260"/>
      <c r="F185" s="279" t="s">
        <v>650</v>
      </c>
      <c r="G185" s="260"/>
      <c r="H185" s="260" t="s">
        <v>726</v>
      </c>
      <c r="I185" s="260" t="s">
        <v>724</v>
      </c>
      <c r="J185" s="260"/>
      <c r="K185" s="301"/>
    </row>
    <row r="186" spans="2:11" ht="15" customHeight="1">
      <c r="B186" s="280"/>
      <c r="C186" s="260" t="s">
        <v>727</v>
      </c>
      <c r="D186" s="260"/>
      <c r="E186" s="260"/>
      <c r="F186" s="279" t="s">
        <v>650</v>
      </c>
      <c r="G186" s="260"/>
      <c r="H186" s="260" t="s">
        <v>728</v>
      </c>
      <c r="I186" s="260" t="s">
        <v>724</v>
      </c>
      <c r="J186" s="260"/>
      <c r="K186" s="301"/>
    </row>
    <row r="187" spans="2:11" ht="15" customHeight="1">
      <c r="B187" s="280"/>
      <c r="C187" s="313" t="s">
        <v>729</v>
      </c>
      <c r="D187" s="260"/>
      <c r="E187" s="260"/>
      <c r="F187" s="279" t="s">
        <v>650</v>
      </c>
      <c r="G187" s="260"/>
      <c r="H187" s="260" t="s">
        <v>730</v>
      </c>
      <c r="I187" s="260" t="s">
        <v>731</v>
      </c>
      <c r="J187" s="314" t="s">
        <v>732</v>
      </c>
      <c r="K187" s="301"/>
    </row>
    <row r="188" spans="2:11" ht="15" customHeight="1">
      <c r="B188" s="280"/>
      <c r="C188" s="265" t="s">
        <v>40</v>
      </c>
      <c r="D188" s="260"/>
      <c r="E188" s="260"/>
      <c r="F188" s="279" t="s">
        <v>644</v>
      </c>
      <c r="G188" s="260"/>
      <c r="H188" s="256" t="s">
        <v>733</v>
      </c>
      <c r="I188" s="260" t="s">
        <v>734</v>
      </c>
      <c r="J188" s="260"/>
      <c r="K188" s="301"/>
    </row>
    <row r="189" spans="2:11" ht="15" customHeight="1">
      <c r="B189" s="280"/>
      <c r="C189" s="265" t="s">
        <v>735</v>
      </c>
      <c r="D189" s="260"/>
      <c r="E189" s="260"/>
      <c r="F189" s="279" t="s">
        <v>644</v>
      </c>
      <c r="G189" s="260"/>
      <c r="H189" s="260" t="s">
        <v>736</v>
      </c>
      <c r="I189" s="260" t="s">
        <v>678</v>
      </c>
      <c r="J189" s="260"/>
      <c r="K189" s="301"/>
    </row>
    <row r="190" spans="2:11" ht="15" customHeight="1">
      <c r="B190" s="280"/>
      <c r="C190" s="265" t="s">
        <v>737</v>
      </c>
      <c r="D190" s="260"/>
      <c r="E190" s="260"/>
      <c r="F190" s="279" t="s">
        <v>644</v>
      </c>
      <c r="G190" s="260"/>
      <c r="H190" s="260" t="s">
        <v>738</v>
      </c>
      <c r="I190" s="260" t="s">
        <v>678</v>
      </c>
      <c r="J190" s="260"/>
      <c r="K190" s="301"/>
    </row>
    <row r="191" spans="2:11" ht="15" customHeight="1">
      <c r="B191" s="280"/>
      <c r="C191" s="265" t="s">
        <v>739</v>
      </c>
      <c r="D191" s="260"/>
      <c r="E191" s="260"/>
      <c r="F191" s="279" t="s">
        <v>650</v>
      </c>
      <c r="G191" s="260"/>
      <c r="H191" s="260" t="s">
        <v>740</v>
      </c>
      <c r="I191" s="260" t="s">
        <v>678</v>
      </c>
      <c r="J191" s="260"/>
      <c r="K191" s="301"/>
    </row>
    <row r="192" spans="2:11" ht="15" customHeight="1">
      <c r="B192" s="307"/>
      <c r="C192" s="315"/>
      <c r="D192" s="289"/>
      <c r="E192" s="289"/>
      <c r="F192" s="289"/>
      <c r="G192" s="289"/>
      <c r="H192" s="289"/>
      <c r="I192" s="289"/>
      <c r="J192" s="289"/>
      <c r="K192" s="308"/>
    </row>
    <row r="193" spans="2:11" ht="18.75" customHeight="1">
      <c r="B193" s="256"/>
      <c r="C193" s="260"/>
      <c r="D193" s="260"/>
      <c r="E193" s="260"/>
      <c r="F193" s="279"/>
      <c r="G193" s="260"/>
      <c r="H193" s="260"/>
      <c r="I193" s="260"/>
      <c r="J193" s="260"/>
      <c r="K193" s="256"/>
    </row>
    <row r="194" spans="2:11" ht="18.75" customHeight="1">
      <c r="B194" s="256"/>
      <c r="C194" s="260"/>
      <c r="D194" s="260"/>
      <c r="E194" s="260"/>
      <c r="F194" s="279"/>
      <c r="G194" s="260"/>
      <c r="H194" s="260"/>
      <c r="I194" s="260"/>
      <c r="J194" s="260"/>
      <c r="K194" s="256"/>
    </row>
    <row r="195" spans="2:11" ht="18.75" customHeight="1">
      <c r="B195" s="266"/>
      <c r="C195" s="266"/>
      <c r="D195" s="266"/>
      <c r="E195" s="266"/>
      <c r="F195" s="266"/>
      <c r="G195" s="266"/>
      <c r="H195" s="266"/>
      <c r="I195" s="266"/>
      <c r="J195" s="266"/>
      <c r="K195" s="266"/>
    </row>
    <row r="196" spans="2:11">
      <c r="B196" s="248"/>
      <c r="C196" s="249"/>
      <c r="D196" s="249"/>
      <c r="E196" s="249"/>
      <c r="F196" s="249"/>
      <c r="G196" s="249"/>
      <c r="H196" s="249"/>
      <c r="I196" s="249"/>
      <c r="J196" s="249"/>
      <c r="K196" s="250"/>
    </row>
    <row r="197" spans="2:11" ht="21">
      <c r="B197" s="251"/>
      <c r="C197" s="376" t="s">
        <v>741</v>
      </c>
      <c r="D197" s="376"/>
      <c r="E197" s="376"/>
      <c r="F197" s="376"/>
      <c r="G197" s="376"/>
      <c r="H197" s="376"/>
      <c r="I197" s="376"/>
      <c r="J197" s="376"/>
      <c r="K197" s="252"/>
    </row>
    <row r="198" spans="2:11" ht="25.5" customHeight="1">
      <c r="B198" s="251"/>
      <c r="C198" s="316" t="s">
        <v>742</v>
      </c>
      <c r="D198" s="316"/>
      <c r="E198" s="316"/>
      <c r="F198" s="316" t="s">
        <v>743</v>
      </c>
      <c r="G198" s="317"/>
      <c r="H198" s="375" t="s">
        <v>744</v>
      </c>
      <c r="I198" s="375"/>
      <c r="J198" s="375"/>
      <c r="K198" s="252"/>
    </row>
    <row r="199" spans="2:11" ht="5.25" customHeight="1">
      <c r="B199" s="280"/>
      <c r="C199" s="277"/>
      <c r="D199" s="277"/>
      <c r="E199" s="277"/>
      <c r="F199" s="277"/>
      <c r="G199" s="260"/>
      <c r="H199" s="277"/>
      <c r="I199" s="277"/>
      <c r="J199" s="277"/>
      <c r="K199" s="301"/>
    </row>
    <row r="200" spans="2:11" ht="15" customHeight="1">
      <c r="B200" s="280"/>
      <c r="C200" s="260" t="s">
        <v>734</v>
      </c>
      <c r="D200" s="260"/>
      <c r="E200" s="260"/>
      <c r="F200" s="279" t="s">
        <v>41</v>
      </c>
      <c r="G200" s="260"/>
      <c r="H200" s="371" t="s">
        <v>745</v>
      </c>
      <c r="I200" s="371"/>
      <c r="J200" s="371"/>
      <c r="K200" s="301"/>
    </row>
    <row r="201" spans="2:11" ht="15" customHeight="1">
      <c r="B201" s="280"/>
      <c r="C201" s="286"/>
      <c r="D201" s="260"/>
      <c r="E201" s="260"/>
      <c r="F201" s="279" t="s">
        <v>42</v>
      </c>
      <c r="G201" s="260"/>
      <c r="H201" s="371" t="s">
        <v>746</v>
      </c>
      <c r="I201" s="371"/>
      <c r="J201" s="371"/>
      <c r="K201" s="301"/>
    </row>
    <row r="202" spans="2:11" ht="15" customHeight="1">
      <c r="B202" s="280"/>
      <c r="C202" s="286"/>
      <c r="D202" s="260"/>
      <c r="E202" s="260"/>
      <c r="F202" s="279" t="s">
        <v>45</v>
      </c>
      <c r="G202" s="260"/>
      <c r="H202" s="371" t="s">
        <v>747</v>
      </c>
      <c r="I202" s="371"/>
      <c r="J202" s="371"/>
      <c r="K202" s="301"/>
    </row>
    <row r="203" spans="2:11" ht="15" customHeight="1">
      <c r="B203" s="280"/>
      <c r="C203" s="260"/>
      <c r="D203" s="260"/>
      <c r="E203" s="260"/>
      <c r="F203" s="279" t="s">
        <v>43</v>
      </c>
      <c r="G203" s="260"/>
      <c r="H203" s="371" t="s">
        <v>748</v>
      </c>
      <c r="I203" s="371"/>
      <c r="J203" s="371"/>
      <c r="K203" s="301"/>
    </row>
    <row r="204" spans="2:11" ht="15" customHeight="1">
      <c r="B204" s="280"/>
      <c r="C204" s="260"/>
      <c r="D204" s="260"/>
      <c r="E204" s="260"/>
      <c r="F204" s="279" t="s">
        <v>44</v>
      </c>
      <c r="G204" s="260"/>
      <c r="H204" s="371" t="s">
        <v>749</v>
      </c>
      <c r="I204" s="371"/>
      <c r="J204" s="371"/>
      <c r="K204" s="301"/>
    </row>
    <row r="205" spans="2:11" ht="15" customHeight="1">
      <c r="B205" s="280"/>
      <c r="C205" s="260"/>
      <c r="D205" s="260"/>
      <c r="E205" s="260"/>
      <c r="F205" s="279"/>
      <c r="G205" s="260"/>
      <c r="H205" s="260"/>
      <c r="I205" s="260"/>
      <c r="J205" s="260"/>
      <c r="K205" s="301"/>
    </row>
    <row r="206" spans="2:11" ht="15" customHeight="1">
      <c r="B206" s="280"/>
      <c r="C206" s="260" t="s">
        <v>690</v>
      </c>
      <c r="D206" s="260"/>
      <c r="E206" s="260"/>
      <c r="F206" s="279" t="s">
        <v>77</v>
      </c>
      <c r="G206" s="260"/>
      <c r="H206" s="371" t="s">
        <v>750</v>
      </c>
      <c r="I206" s="371"/>
      <c r="J206" s="371"/>
      <c r="K206" s="301"/>
    </row>
    <row r="207" spans="2:11" ht="15" customHeight="1">
      <c r="B207" s="280"/>
      <c r="C207" s="286"/>
      <c r="D207" s="260"/>
      <c r="E207" s="260"/>
      <c r="F207" s="279" t="s">
        <v>587</v>
      </c>
      <c r="G207" s="260"/>
      <c r="H207" s="371" t="s">
        <v>588</v>
      </c>
      <c r="I207" s="371"/>
      <c r="J207" s="371"/>
      <c r="K207" s="301"/>
    </row>
    <row r="208" spans="2:11" ht="15" customHeight="1">
      <c r="B208" s="280"/>
      <c r="C208" s="260"/>
      <c r="D208" s="260"/>
      <c r="E208" s="260"/>
      <c r="F208" s="279" t="s">
        <v>585</v>
      </c>
      <c r="G208" s="260"/>
      <c r="H208" s="371" t="s">
        <v>751</v>
      </c>
      <c r="I208" s="371"/>
      <c r="J208" s="371"/>
      <c r="K208" s="301"/>
    </row>
    <row r="209" spans="2:11" ht="15" customHeight="1">
      <c r="B209" s="318"/>
      <c r="C209" s="286"/>
      <c r="D209" s="286"/>
      <c r="E209" s="286"/>
      <c r="F209" s="279" t="s">
        <v>589</v>
      </c>
      <c r="G209" s="265"/>
      <c r="H209" s="372" t="s">
        <v>590</v>
      </c>
      <c r="I209" s="372"/>
      <c r="J209" s="372"/>
      <c r="K209" s="319"/>
    </row>
    <row r="210" spans="2:11" ht="15" customHeight="1">
      <c r="B210" s="318"/>
      <c r="C210" s="286"/>
      <c r="D210" s="286"/>
      <c r="E210" s="286"/>
      <c r="F210" s="279" t="s">
        <v>591</v>
      </c>
      <c r="G210" s="265"/>
      <c r="H210" s="372" t="s">
        <v>752</v>
      </c>
      <c r="I210" s="372"/>
      <c r="J210" s="372"/>
      <c r="K210" s="319"/>
    </row>
    <row r="211" spans="2:11" ht="15" customHeight="1">
      <c r="B211" s="318"/>
      <c r="C211" s="286"/>
      <c r="D211" s="286"/>
      <c r="E211" s="286"/>
      <c r="F211" s="320"/>
      <c r="G211" s="265"/>
      <c r="H211" s="321"/>
      <c r="I211" s="321"/>
      <c r="J211" s="321"/>
      <c r="K211" s="319"/>
    </row>
    <row r="212" spans="2:11" ht="15" customHeight="1">
      <c r="B212" s="318"/>
      <c r="C212" s="260" t="s">
        <v>714</v>
      </c>
      <c r="D212" s="286"/>
      <c r="E212" s="286"/>
      <c r="F212" s="279">
        <v>1</v>
      </c>
      <c r="G212" s="265"/>
      <c r="H212" s="372" t="s">
        <v>753</v>
      </c>
      <c r="I212" s="372"/>
      <c r="J212" s="372"/>
      <c r="K212" s="319"/>
    </row>
    <row r="213" spans="2:11" ht="15" customHeight="1">
      <c r="B213" s="318"/>
      <c r="C213" s="286"/>
      <c r="D213" s="286"/>
      <c r="E213" s="286"/>
      <c r="F213" s="279">
        <v>2</v>
      </c>
      <c r="G213" s="265"/>
      <c r="H213" s="372" t="s">
        <v>754</v>
      </c>
      <c r="I213" s="372"/>
      <c r="J213" s="372"/>
      <c r="K213" s="319"/>
    </row>
    <row r="214" spans="2:11" ht="15" customHeight="1">
      <c r="B214" s="318"/>
      <c r="C214" s="286"/>
      <c r="D214" s="286"/>
      <c r="E214" s="286"/>
      <c r="F214" s="279">
        <v>3</v>
      </c>
      <c r="G214" s="265"/>
      <c r="H214" s="372" t="s">
        <v>755</v>
      </c>
      <c r="I214" s="372"/>
      <c r="J214" s="372"/>
      <c r="K214" s="319"/>
    </row>
    <row r="215" spans="2:11" ht="15" customHeight="1">
      <c r="B215" s="318"/>
      <c r="C215" s="286"/>
      <c r="D215" s="286"/>
      <c r="E215" s="286"/>
      <c r="F215" s="279">
        <v>4</v>
      </c>
      <c r="G215" s="265"/>
      <c r="H215" s="372" t="s">
        <v>756</v>
      </c>
      <c r="I215" s="372"/>
      <c r="J215" s="372"/>
      <c r="K215" s="319"/>
    </row>
    <row r="216" spans="2:11" ht="12.75" customHeight="1">
      <c r="B216" s="322"/>
      <c r="C216" s="323"/>
      <c r="D216" s="323"/>
      <c r="E216" s="323"/>
      <c r="F216" s="323"/>
      <c r="G216" s="323"/>
      <c r="H216" s="323"/>
      <c r="I216" s="323"/>
      <c r="J216" s="323"/>
      <c r="K216" s="324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E46:J46"/>
    <mergeCell ref="E47:J47"/>
    <mergeCell ref="C50:J50"/>
    <mergeCell ref="G38:J38"/>
    <mergeCell ref="G39:J39"/>
    <mergeCell ref="G40:J40"/>
    <mergeCell ref="G41:J41"/>
    <mergeCell ref="G42:J42"/>
    <mergeCell ref="G43:J43"/>
    <mergeCell ref="D45:J45"/>
    <mergeCell ref="C52:J52"/>
    <mergeCell ref="C53:J53"/>
    <mergeCell ref="C55:J55"/>
    <mergeCell ref="D56:J56"/>
    <mergeCell ref="D58:J58"/>
    <mergeCell ref="D59:J59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12:J212"/>
    <mergeCell ref="H214:J214"/>
    <mergeCell ref="H207:J207"/>
    <mergeCell ref="H208:J208"/>
    <mergeCell ref="H203:J203"/>
    <mergeCell ref="H201:J201"/>
    <mergeCell ref="H206:J206"/>
    <mergeCell ref="H204:J204"/>
    <mergeCell ref="H202:J202"/>
  </mergeCells>
  <phoneticPr fontId="47" type="noConversion"/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8995.1 - Vytápění</vt:lpstr>
      <vt:lpstr>Pokyny pro vyplnění</vt:lpstr>
      <vt:lpstr>'8995.1 - Vytápění'!Názvy_tisku</vt:lpstr>
      <vt:lpstr>'Rekapitulace stavby'!Názvy_tisku</vt:lpstr>
      <vt:lpstr>'8995.1 - Vytápění'!Oblast_tisku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XP-5EE37D58D28F\Administrator</dc:creator>
  <cp:lastModifiedBy>Administrator</cp:lastModifiedBy>
  <dcterms:created xsi:type="dcterms:W3CDTF">2020-12-03T19:49:24Z</dcterms:created>
  <dcterms:modified xsi:type="dcterms:W3CDTF">2020-12-03T19:49:34Z</dcterms:modified>
</cp:coreProperties>
</file>